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105" windowWidth="15600" windowHeight="11640"/>
  </bookViews>
  <sheets>
    <sheet name="Cal-01" sheetId="5" r:id="rId1"/>
    <sheet name="Cal-02" sheetId="13" r:id="rId2"/>
    <sheet name="Cal-03" sheetId="14" r:id="rId3"/>
    <sheet name="Cal-04" sheetId="15" r:id="rId4"/>
    <sheet name="คำอธิบายเพิ่มเติม" sheetId="16" r:id="rId5"/>
    <sheet name="ภาคผนวกเอกสารอ้างอิง" sheetId="6" r:id="rId6"/>
  </sheets>
  <externalReferences>
    <externalReference r:id="rId7"/>
    <externalReference r:id="rId8"/>
    <externalReference r:id="rId9"/>
  </externalReferences>
  <definedNames>
    <definedName name="a">#REF!</definedName>
    <definedName name="afasdfaf">#REF!</definedName>
    <definedName name="AllFotory">#REF!</definedName>
    <definedName name="allGroup">#REF!</definedName>
    <definedName name="bld">[1]EE!$A$2</definedName>
    <definedName name="com">[1]EE!$A$3</definedName>
    <definedName name="ddd">#REF!</definedName>
    <definedName name="eeeee">#REF!</definedName>
    <definedName name="Excel_BuiltIn_Print_Area_17">#REF!</definedName>
    <definedName name="F_Fuel_HEAT_V">#REF!</definedName>
    <definedName name="F_Group">#REF!</definedName>
    <definedName name="fac">#REF!</definedName>
    <definedName name="Foctory">#REF!</definedName>
    <definedName name="ListFBR">#REF!</definedName>
    <definedName name="qac">[2]EE!$A$2</definedName>
    <definedName name="s">#REF!</definedName>
    <definedName name="sdsd">#REF!</definedName>
    <definedName name="ss">[3]fas!$B$2:$B$167</definedName>
    <definedName name="tbl_Factory">#REF!</definedName>
    <definedName name="tbl_FactoryResult">#REF!</definedName>
    <definedName name="wrn.sheet2." hidden="1">{#N/A,#N/A,FALSE,"Sheet2"}</definedName>
    <definedName name="เชื้อเพลิง">#REF!</definedName>
    <definedName name="แฟด">[2]EE!$A$2</definedName>
    <definedName name="ค่าความร้อน">#REF!</definedName>
    <definedName name="ดฟแ2">[2]EE!$A$2</definedName>
    <definedName name="ตาราง_การจัดทำรายงาน_Feedback_Report_รอบ_ปี_51_53_หน้าที่ของผู้ที่เกี่ยวข้อง">#REF!</definedName>
    <definedName name="ฟ">#REF!</definedName>
    <definedName name="สถาพข้อมูล">#REF!</definedName>
  </definedNames>
  <calcPr calcId="125725"/>
</workbook>
</file>

<file path=xl/calcChain.xml><?xml version="1.0" encoding="utf-8"?>
<calcChain xmlns="http://schemas.openxmlformats.org/spreadsheetml/2006/main">
  <c r="H3" i="15"/>
  <c r="C4"/>
  <c r="C3"/>
  <c r="J3" i="14"/>
  <c r="C4"/>
  <c r="C3"/>
  <c r="L3" i="13"/>
  <c r="C4"/>
  <c r="C3"/>
  <c r="M59" i="14"/>
  <c r="N59" s="1"/>
  <c r="M58"/>
  <c r="M57"/>
  <c r="N57" s="1"/>
  <c r="M56"/>
  <c r="M55"/>
  <c r="N55" s="1"/>
  <c r="M54"/>
  <c r="N54" s="1"/>
  <c r="M53"/>
  <c r="M52"/>
  <c r="M51"/>
  <c r="N51" s="1"/>
  <c r="D18"/>
  <c r="D17"/>
  <c r="D16"/>
  <c r="D15"/>
  <c r="D14"/>
  <c r="D13"/>
  <c r="D12"/>
  <c r="D11"/>
  <c r="D10"/>
  <c r="D9"/>
  <c r="D8"/>
  <c r="D7"/>
  <c r="N52"/>
  <c r="N53"/>
  <c r="N56"/>
  <c r="N58"/>
  <c r="I7" l="1"/>
  <c r="I19" s="1"/>
  <c r="D7" i="15" s="1"/>
  <c r="H7" i="14"/>
  <c r="H19" s="1"/>
  <c r="C7" i="15" s="1"/>
  <c r="G7" i="14"/>
  <c r="J7" s="1"/>
  <c r="F19"/>
  <c r="E19"/>
  <c r="J19" l="1"/>
  <c r="F7" i="15" s="1"/>
  <c r="G7" s="1"/>
  <c r="G19" i="14"/>
</calcChain>
</file>

<file path=xl/sharedStrings.xml><?xml version="1.0" encoding="utf-8"?>
<sst xmlns="http://schemas.openxmlformats.org/spreadsheetml/2006/main" count="145" uniqueCount="97">
  <si>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</si>
  <si>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</si>
  <si>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</si>
  <si>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</si>
  <si>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</si>
  <si>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</si>
  <si>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</si>
  <si>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</si>
  <si>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</si>
  <si>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</si>
  <si>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</si>
  <si>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</si>
  <si>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</si>
  <si>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</si>
  <si>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</si>
  <si>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</si>
  <si>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</si>
  <si>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</si>
  <si>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</si>
  <si>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</si>
  <si>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</si>
  <si>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</si>
  <si>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</si>
  <si>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</si>
  <si>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</si>
  <si>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</si>
  <si>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</si>
  <si>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</si>
  <si>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</si>
  <si>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</si>
  <si>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</si>
  <si>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</si>
  <si>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t>นอกขอบเขตโครงการ</t>
  </si>
  <si>
    <t>ปริมาณที่ลดได้</t>
  </si>
  <si>
    <t>ชื่อกิจกรรม</t>
  </si>
  <si>
    <t>การดำเนินโครงการ</t>
  </si>
  <si>
    <t>การลดการใช้เชื้อเพลิง</t>
  </si>
  <si>
    <t>LESS-EE-02
version: 01</t>
  </si>
  <si>
    <t>กิจกรรมที่ลดการใช้เชื้อเพลิง</t>
  </si>
  <si>
    <t>ลดการใช้เชื้อเพลิงเมื่อเทียบกับกรณีฐาน</t>
  </si>
  <si>
    <t xml:space="preserve">1. เป็นการลดการใช้เชื้อเพลิงที่เกิดจากการดำเนินกิจกรรมโครงการเท่านั้น
2. สามารถรวมกิจกรรมที่มีการลดการใช้เชื้อเพลิงหลายๆ กิจกรรมมาคิดคำนวณได้
3.ไม่มีการคิดการรั่วไหลที่เกิดจากการดำเนินโครงการ
</t>
  </si>
  <si>
    <t>การใช้เชื้อเพลิงจากกรณีฐาน</t>
  </si>
  <si>
    <t>การใช้เชื้อเพลิงจากการดำเนินกิจกรรมโครงการ</t>
  </si>
  <si>
    <t>การเผาไหม้เชิ้อเพลิง</t>
  </si>
  <si>
    <t>น้ำมันเตา</t>
  </si>
  <si>
    <t xml:space="preserve">ชนิดเชื้อเพลิง
</t>
  </si>
  <si>
    <t>น้ำมันดีเซล</t>
  </si>
  <si>
    <t>น้ำมันเบนซิน</t>
  </si>
  <si>
    <t>ถ่านโค้ก</t>
  </si>
  <si>
    <t>ลิกไนต์</t>
  </si>
  <si>
    <t>ก๊าซปิโตรเลียมเหลว (LPG)</t>
  </si>
  <si>
    <t>ก๊าซธรรมชาติ (NG)</t>
  </si>
  <si>
    <t>ก๊าซธรรมชาติเหลว (LNG)</t>
  </si>
  <si>
    <t xml:space="preserve">ถ่านหิน (นำเข้า) (บิทูมินัส)  </t>
  </si>
  <si>
    <t>*ใช้ค่าความร้อนสุทธิของเชื้อเพลิงจากรายงานสถิติพลังงานของประเทศไทย ปี 2556 กรมพัฒนาพลังงานทดแทนและอนุรักษ์พลังงาน กระทรวงพลังงาน</t>
  </si>
  <si>
    <t>ปริมาณก๊าซเรือนกระจกที่ลดได้
(tCO2e)</t>
  </si>
  <si>
    <t>วิธีการกรอกข้อมูล</t>
  </si>
  <si>
    <t>รายการข้อมูล</t>
  </si>
  <si>
    <t>รายละเอียด</t>
  </si>
  <si>
    <t>แหล่งที่มาข้อมูล</t>
  </si>
  <si>
    <t>หน่วย</t>
  </si>
  <si>
    <t>วิธีการ</t>
  </si>
  <si>
    <t>ข้อมูลขององค์กร</t>
  </si>
  <si>
    <t>ป้อนลงในเซลล์</t>
  </si>
  <si>
    <t>1. ชื่อกิจกรรม</t>
  </si>
  <si>
    <t>ชื่อกิจกรรม/โครงการ/มาตรการ ที่องค์กรดำเนินการเพื่อลดการใช้เชื้อเพลิง</t>
  </si>
  <si>
    <t>2. ชนิดเชื้อเพลิง</t>
  </si>
  <si>
    <t>ชนิดเชื้อเพลิงที่องค์กรดำเนินการลดการใช้</t>
  </si>
  <si>
    <t>เลือกจาก Drop down</t>
  </si>
  <si>
    <t xml:space="preserve">3. ค่าสัมประสิทธิ์การปล่อยก๊าซเรือนกระจก </t>
  </si>
  <si>
    <t>(kgCO2e/TJ</t>
  </si>
  <si>
    <t>อัตโนมัติ</t>
  </si>
  <si>
    <t>ค่าสัมประสิทธิ์การปล่อยก๊าซเรือนกระจกจากการสันดาปเชื้อเพลิงฟอสซิล (Default CO2 Emission Factors for Combustion)</t>
  </si>
  <si>
    <t>2006 IPCC Guidelines for National Greenhouse Gas Inventories, Volume 2: Energy, Table 1.4</t>
  </si>
  <si>
    <t>4. เชื้อเพลิงที่ใช้เดิม</t>
  </si>
  <si>
    <t>5. เชื้อเพลิงที่ใช้จากการดำเนินกิจกรรม</t>
  </si>
  <si>
    <t>TJ</t>
  </si>
  <si>
    <t>ปริมาณความร้อนของเชื้อเพลิงที่ใช้ก่อนดำเนินกิจกรรม</t>
  </si>
  <si>
    <t>ปริมาณความร้อนของเชื้อเพลิงที่ใช้หลังดำเนินกิจกรรม</t>
  </si>
  <si>
    <t>ใบเสร็จ, ข้อมูลการตรวจวัด ขององค์กร และ รายงานสถิติพลังงานของประเทศไทย ปี 2555 กรมพัฒนาพลังงานทดแทนและอนุรักษ์พลังงาน กระทรวงพลังงาน</t>
  </si>
  <si>
    <t>ค่าสัมประสิทธิ์การปล่อยก๊าซเรือนกระจก 
(kgCO2e/MJ)</t>
  </si>
  <si>
    <t>เชื้อเพลิงที่ใช้เดิม
(MJ)</t>
  </si>
  <si>
    <t>เชื้อเพลิงที่ใช้จากการดำเนินกิจกรรม
(MJ)</t>
  </si>
  <si>
    <t>เชื้อเพลิงที่ลดได้
(MJ)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</si>
  <si>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</si>
  <si>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</si>
  <si>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e)</t>
    </r>
  </si>
  <si>
    <t>ปริมาณก๊าซเรือนกระจกที่ลดได้
(kgCO2e)</t>
  </si>
  <si>
    <t>ปริมาณการปล่อยก๊าซเรือนกระจกจากนอกขอบเขตโครงการ
(kgCO2e)</t>
  </si>
  <si>
    <t>ปริมาณการปล่อยก๊าซเรือนกระจกจากการดำเนินโครงการ
(kgCO2e)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</si>
  <si>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</si>
  <si>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Cal-01</t>
  </si>
  <si>
    <t>Cal-02</t>
  </si>
  <si>
    <t>Cal-03</t>
  </si>
  <si>
    <t>Cal-04</t>
  </si>
  <si>
    <t>วัน/เดือน/ปี - วัน/เดือน/ปี</t>
  </si>
  <si>
    <t>วัน/เดือน/ปี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</si>
</sst>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#,##0.000"/>
  </numFmts>
  <fonts count="28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b/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2" fillId="0" borderId="0"/>
    <xf numFmtId="166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6" fillId="0" borderId="0">
      <alignment vertical="top"/>
    </xf>
    <xf numFmtId="0" fontId="24" fillId="0" borderId="0"/>
    <xf numFmtId="0" fontId="24" fillId="0" borderId="0"/>
    <xf numFmtId="0" fontId="15" fillId="0" borderId="0"/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9" fontId="24" fillId="0" borderId="0" applyFont="0" applyFill="0" applyBorder="0" applyAlignment="0" applyProtection="0"/>
    <xf numFmtId="0" fontId="24" fillId="0" borderId="0"/>
  </cellStyleXfs>
  <cellXfs count="144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/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2" fillId="0" borderId="24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left" vertical="center"/>
      <protection locked="0"/>
    </xf>
    <xf numFmtId="2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2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0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</xf>
    <xf numFmtId="0" fontId="7" fillId="2" borderId="1" xfId="0" applyFont="1" applyFill="1" applyBorder="1"/>
    <xf numFmtId="0" fontId="18" fillId="2" borderId="2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19" fillId="0" borderId="0" xfId="0" applyFont="1"/>
    <xf numFmtId="0" fontId="9" fillId="0" borderId="0" xfId="0" quotePrefix="1" applyFont="1"/>
    <xf numFmtId="0" fontId="12" fillId="0" borderId="1" xfId="0" applyFont="1" applyFill="1" applyBorder="1" applyAlignment="1" applyProtection="1">
      <alignment horizontal="left" vertical="center" wrapText="1"/>
      <protection locked="0"/>
    </xf>
    <xf numFmtId="164" fontId="12" fillId="0" borderId="1" xfId="2" applyFont="1" applyFill="1" applyBorder="1" applyAlignment="1" applyProtection="1">
      <alignment horizontal="center" vertical="center"/>
      <protection locked="0"/>
    </xf>
    <xf numFmtId="164" fontId="17" fillId="0" borderId="1" xfId="2" applyFont="1" applyFill="1" applyBorder="1" applyAlignment="1">
      <alignment horizontal="center" vertical="center"/>
    </xf>
    <xf numFmtId="164" fontId="17" fillId="2" borderId="1" xfId="2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center"/>
      <protection locked="0"/>
    </xf>
    <xf numFmtId="0" fontId="27" fillId="0" borderId="22" xfId="0" applyFont="1" applyBorder="1" applyAlignment="1" applyProtection="1">
      <alignment horizontal="left" vertical="center"/>
      <protection locked="0"/>
    </xf>
    <xf numFmtId="0" fontId="27" fillId="0" borderId="22" xfId="0" applyFont="1" applyBorder="1" applyAlignment="1">
      <alignment horizontal="center"/>
    </xf>
    <xf numFmtId="0" fontId="27" fillId="0" borderId="22" xfId="0" applyFont="1" applyBorder="1" applyAlignment="1" applyProtection="1">
      <alignment horizontal="left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9" xfId="0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27" fillId="0" borderId="3" xfId="0" applyFont="1" applyBorder="1" applyAlignment="1" applyProtection="1">
      <alignment horizontal="left" vertical="center"/>
      <protection locked="0"/>
    </xf>
    <xf numFmtId="0" fontId="27" fillId="0" borderId="10" xfId="0" applyFont="1" applyBorder="1" applyAlignment="1" applyProtection="1">
      <alignment horizontal="left" vertical="center"/>
      <protection locked="0"/>
    </xf>
    <xf numFmtId="0" fontId="27" fillId="0" borderId="4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21" fillId="0" borderId="3" xfId="0" applyFont="1" applyBorder="1" applyAlignment="1" applyProtection="1">
      <alignment horizontal="left"/>
      <protection locked="0"/>
    </xf>
    <xf numFmtId="0" fontId="21" fillId="0" borderId="10" xfId="0" quotePrefix="1" applyFont="1" applyBorder="1" applyAlignment="1" applyProtection="1">
      <alignment horizontal="left"/>
      <protection locked="0"/>
    </xf>
    <xf numFmtId="0" fontId="21" fillId="0" borderId="4" xfId="0" quotePrefix="1" applyFont="1" applyBorder="1" applyAlignment="1" applyProtection="1">
      <alignment horizontal="left"/>
      <protection locked="0"/>
    </xf>
    <xf numFmtId="0" fontId="27" fillId="0" borderId="1" xfId="0" applyFont="1" applyBorder="1" applyAlignment="1">
      <alignment horizontal="left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21" fillId="0" borderId="11" xfId="0" applyFont="1" applyBorder="1" applyAlignment="1" applyProtection="1">
      <alignment horizontal="left" vertical="center" wrapText="1"/>
      <protection locked="0"/>
    </xf>
    <xf numFmtId="0" fontId="21" fillId="0" borderId="12" xfId="0" applyFont="1" applyBorder="1" applyAlignment="1" applyProtection="1">
      <alignment horizontal="left" vertical="center" wrapText="1"/>
      <protection locked="0"/>
    </xf>
    <xf numFmtId="0" fontId="21" fillId="0" borderId="13" xfId="0" applyFont="1" applyBorder="1" applyAlignment="1" applyProtection="1">
      <alignment horizontal="left" vertical="center" wrapText="1"/>
      <protection locked="0"/>
    </xf>
    <xf numFmtId="0" fontId="21" fillId="0" borderId="14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15" xfId="0" applyFont="1" applyBorder="1" applyAlignment="1" applyProtection="1">
      <alignment horizontal="left" vertical="center" wrapText="1"/>
      <protection locked="0"/>
    </xf>
    <xf numFmtId="0" fontId="21" fillId="0" borderId="16" xfId="0" applyFont="1" applyBorder="1" applyAlignment="1" applyProtection="1">
      <alignment horizontal="left" vertical="center" wrapText="1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0" fontId="21" fillId="0" borderId="17" xfId="0" applyFont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27" fillId="0" borderId="1" xfId="0" applyFont="1" applyBorder="1" applyAlignment="1" applyProtection="1">
      <alignment horizontal="left" vertical="center"/>
    </xf>
  </cellXfs>
  <cellStyles count="100">
    <cellStyle name="Comma" xfId="2" builtinId="3"/>
    <cellStyle name="Comma 2" xfId="5"/>
    <cellStyle name="Comma 3" xfId="6"/>
    <cellStyle name="Comma 3 2" xfId="7"/>
    <cellStyle name="Comma 4" xfId="8"/>
    <cellStyle name="Comma 5" xfId="4"/>
    <cellStyle name="Comma 6" xfId="9"/>
    <cellStyle name="Hyperlink 2" xfId="10"/>
    <cellStyle name="Normal" xfId="0" builtinId="0"/>
    <cellStyle name="Normal 19" xfId="11"/>
    <cellStyle name="Normal 19 2" xfId="12"/>
    <cellStyle name="Normal 2" xfId="13"/>
    <cellStyle name="Normal 2 10" xfId="14"/>
    <cellStyle name="Normal 2 11" xfId="15"/>
    <cellStyle name="Normal 2 12" xfId="16"/>
    <cellStyle name="Normal 2 13" xfId="17"/>
    <cellStyle name="Normal 2 14" xfId="18"/>
    <cellStyle name="Normal 2 14 2" xfId="19"/>
    <cellStyle name="Normal 2 2" xfId="20"/>
    <cellStyle name="Normal 2 2 10" xfId="21"/>
    <cellStyle name="Normal 2 2 11" xfId="22"/>
    <cellStyle name="Normal 2 2 2" xfId="23"/>
    <cellStyle name="Normal 2 2 2 10" xfId="24"/>
    <cellStyle name="Normal 2 2 2 11" xfId="25"/>
    <cellStyle name="Normal 2 2 2 2" xfId="26"/>
    <cellStyle name="Normal 2 2 2 2 2" xfId="27"/>
    <cellStyle name="Normal 2 2 2 2 3" xfId="28"/>
    <cellStyle name="Normal 2 2 2 2 4" xfId="29"/>
    <cellStyle name="Normal 2 2 2 2 5" xfId="30"/>
    <cellStyle name="Normal 2 2 2 2 6" xfId="31"/>
    <cellStyle name="Normal 2 2 2 2 7" xfId="32"/>
    <cellStyle name="Normal 2 2 2 2 8" xfId="33"/>
    <cellStyle name="Normal 2 2 2 2 9" xfId="34"/>
    <cellStyle name="Normal 2 2 2 3" xfId="35"/>
    <cellStyle name="Normal 2 2 2 4" xfId="36"/>
    <cellStyle name="Normal 2 2 2 5" xfId="37"/>
    <cellStyle name="Normal 2 2 2 6" xfId="38"/>
    <cellStyle name="Normal 2 2 2 7" xfId="39"/>
    <cellStyle name="Normal 2 2 2 8" xfId="40"/>
    <cellStyle name="Normal 2 2 2 9" xfId="41"/>
    <cellStyle name="Normal 2 2 3" xfId="42"/>
    <cellStyle name="Normal 2 2 4" xfId="43"/>
    <cellStyle name="Normal 2 2 5" xfId="44"/>
    <cellStyle name="Normal 2 2 6" xfId="45"/>
    <cellStyle name="Normal 2 2 7" xfId="46"/>
    <cellStyle name="Normal 2 2 8" xfId="47"/>
    <cellStyle name="Normal 2 2 9" xfId="48"/>
    <cellStyle name="Normal 2 3" xfId="49"/>
    <cellStyle name="Normal 2 4" xfId="50"/>
    <cellStyle name="Normal 2 5" xfId="51"/>
    <cellStyle name="Normal 2 6" xfId="52"/>
    <cellStyle name="Normal 2 7" xfId="53"/>
    <cellStyle name="Normal 2 8" xfId="54"/>
    <cellStyle name="Normal 2 9" xfId="55"/>
    <cellStyle name="Normal 2_ฟอร์มการตรวจสรุปรายงานการจัดการอิเนอร์ยี ออโตโมทีฟ" xfId="56"/>
    <cellStyle name="Normal 3" xfId="57"/>
    <cellStyle name="Normal 3 2" xfId="58"/>
    <cellStyle name="Normal 3 3" xfId="59"/>
    <cellStyle name="Normal 3 4" xfId="60"/>
    <cellStyle name="Normal 3 5" xfId="61"/>
    <cellStyle name="Normal 3 6" xfId="62"/>
    <cellStyle name="Normal 4" xfId="63"/>
    <cellStyle name="Normal 5" xfId="3"/>
    <cellStyle name="Normal 6" xfId="64"/>
    <cellStyle name="Normal 7" xfId="65"/>
    <cellStyle name="Normal 8" xfId="66"/>
    <cellStyle name="Normal 9" xfId="67"/>
    <cellStyle name="เครื่องหมายจุลภาค 2" xfId="1"/>
    <cellStyle name="เครื่องหมายจุลภาค 2 2" xfId="68"/>
    <cellStyle name="เครื่องหมายจุลภาค 2 2 2" xfId="69"/>
    <cellStyle name="เครื่องหมายจุลภาค 3" xfId="70"/>
    <cellStyle name="เครื่องหมายจุลภาค 3 2" xfId="71"/>
    <cellStyle name="เครื่องหมายจุลภาค 3 2 2" xfId="72"/>
    <cellStyle name="เครื่องหมายจุลภาค 3 3" xfId="73"/>
    <cellStyle name="เครื่องหมายจุลภาค 4" xfId="74"/>
    <cellStyle name="เปอร์เซ็นต์ 2" xfId="98"/>
    <cellStyle name="ปกติ 10" xfId="75"/>
    <cellStyle name="ปกติ 2" xfId="76"/>
    <cellStyle name="ปกติ 2 2" xfId="77"/>
    <cellStyle name="ปกติ 2 3" xfId="78"/>
    <cellStyle name="ปกติ 2 4" xfId="79"/>
    <cellStyle name="ปกติ 2 42" xfId="80"/>
    <cellStyle name="ปกติ 2 53" xfId="81"/>
    <cellStyle name="ปกติ 2 67" xfId="82"/>
    <cellStyle name="ปกติ 3" xfId="83"/>
    <cellStyle name="ปกติ 3 2" xfId="84"/>
    <cellStyle name="ปกติ 3 2 2" xfId="85"/>
    <cellStyle name="ปกติ 3 3" xfId="86"/>
    <cellStyle name="ปกติ 3 3 2" xfId="87"/>
    <cellStyle name="ปกติ 3 4" xfId="88"/>
    <cellStyle name="ปกติ 4" xfId="89"/>
    <cellStyle name="ปกติ 4 2" xfId="90"/>
    <cellStyle name="ปกติ 5" xfId="91"/>
    <cellStyle name="ปกติ 5 2" xfId="92"/>
    <cellStyle name="ปกติ 6" xfId="93"/>
    <cellStyle name="ปกติ 7" xfId="94"/>
    <cellStyle name="ปกติ 8" xfId="95"/>
    <cellStyle name="ปกติ 9" xfId="96"/>
    <cellStyle name="ปกติ 9 2" xfId="97"/>
    <cellStyle name="標準_Sheet1" xfId="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80146816"/>
        <c:axId val="80148352"/>
        <c:axId val="0"/>
      </c:bar3DChart>
      <c:catAx>
        <c:axId val="80146816"/>
        <c:scaling>
          <c:orientation val="minMax"/>
        </c:scaling>
        <c:axPos val="b"/>
        <c:majorTickMark val="none"/>
        <c:tickLblPos val="nextTo"/>
        <c:crossAx val="80148352"/>
        <c:crosses val="autoZero"/>
        <c:auto val="1"/>
        <c:lblAlgn val="ctr"/>
        <c:lblOffset val="100"/>
      </c:catAx>
      <c:valAx>
        <c:axId val="801483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crossAx val="80146816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142875</xdr:rowOff>
    </xdr:from>
    <xdr:to>
      <xdr:col>0</xdr:col>
      <xdr:colOff>800100</xdr:colOff>
      <xdr:row>2</xdr:row>
      <xdr:rowOff>228600</xdr:rowOff>
    </xdr:to>
    <xdr:pic>
      <xdr:nvPicPr>
        <xdr:cNvPr id="3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428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16</xdr:row>
      <xdr:rowOff>171450</xdr:rowOff>
    </xdr:from>
    <xdr:to>
      <xdr:col>3</xdr:col>
      <xdr:colOff>352425</xdr:colOff>
      <xdr:row>22</xdr:row>
      <xdr:rowOff>171450</xdr:rowOff>
    </xdr:to>
    <xdr:sp macro="" textlink="">
      <xdr:nvSpPr>
        <xdr:cNvPr id="9" name="Rectangle 8"/>
        <xdr:cNvSpPr/>
      </xdr:nvSpPr>
      <xdr:spPr>
        <a:xfrm>
          <a:off x="1228725" y="4305300"/>
          <a:ext cx="18002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3</xdr:col>
      <xdr:colOff>685800</xdr:colOff>
      <xdr:row>16</xdr:row>
      <xdr:rowOff>171450</xdr:rowOff>
    </xdr:from>
    <xdr:to>
      <xdr:col>6</xdr:col>
      <xdr:colOff>390525</xdr:colOff>
      <xdr:row>22</xdr:row>
      <xdr:rowOff>180975</xdr:rowOff>
    </xdr:to>
    <xdr:sp macro="" textlink="">
      <xdr:nvSpPr>
        <xdr:cNvPr id="10" name="Rectangle 9"/>
        <xdr:cNvSpPr/>
      </xdr:nvSpPr>
      <xdr:spPr>
        <a:xfrm>
          <a:off x="3362325" y="4305300"/>
          <a:ext cx="18478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9525</xdr:colOff>
      <xdr:row>16</xdr:row>
      <xdr:rowOff>171450</xdr:rowOff>
    </xdr:from>
    <xdr:to>
      <xdr:col>10</xdr:col>
      <xdr:colOff>38100</xdr:colOff>
      <xdr:row>22</xdr:row>
      <xdr:rowOff>171450</xdr:rowOff>
    </xdr:to>
    <xdr:sp macro="" textlink="">
      <xdr:nvSpPr>
        <xdr:cNvPr id="11" name="Rectangle 10"/>
        <xdr:cNvSpPr/>
      </xdr:nvSpPr>
      <xdr:spPr>
        <a:xfrm>
          <a:off x="5543550" y="4305300"/>
          <a:ext cx="1914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142875</xdr:rowOff>
    </xdr:from>
    <xdr:to>
      <xdr:col>0</xdr:col>
      <xdr:colOff>809625</xdr:colOff>
      <xdr:row>2</xdr:row>
      <xdr:rowOff>228600</xdr:rowOff>
    </xdr:to>
    <xdr:pic>
      <xdr:nvPicPr>
        <xdr:cNvPr id="12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428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133350</xdr:rowOff>
    </xdr:from>
    <xdr:to>
      <xdr:col>0</xdr:col>
      <xdr:colOff>809625</xdr:colOff>
      <xdr:row>2</xdr:row>
      <xdr:rowOff>219075</xdr:rowOff>
    </xdr:to>
    <xdr:pic>
      <xdr:nvPicPr>
        <xdr:cNvPr id="3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7</xdr:row>
      <xdr:rowOff>85724</xdr:rowOff>
    </xdr:from>
    <xdr:to>
      <xdr:col>7</xdr:col>
      <xdr:colOff>9524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161925</xdr:rowOff>
    </xdr:from>
    <xdr:to>
      <xdr:col>0</xdr:col>
      <xdr:colOff>781050</xdr:colOff>
      <xdr:row>3</xdr:row>
      <xdr:rowOff>0</xdr:rowOff>
    </xdr:to>
    <xdr:pic>
      <xdr:nvPicPr>
        <xdr:cNvPr id="4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eranee\Desktop\napaporn\Target%20&amp;%20Plan\Building\Phyathai%203_ET&amp;P\Energy%20Consumption%20&amp;%20EEI%20_PP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&#3591;&#3634;&#3609;%20&#3588;&#3640;&#3603;&#3617;&#3591;&#3588;&#3621;\&#3595;&#3629;&#3591;&#3592;&#3604;&#3627;&#3617;&#3634;&#3618;&#3588;&#3619;&#3640;&#3601;%20Font_TH%20sarabun%204%20exel%20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กลุ่ม"/>
      <sheetName val="FG"/>
      <sheetName val="INPUT"/>
      <sheetName val="ข้อมูลเบื้องต้น"/>
      <sheetName val=" เทียบ"/>
      <sheetName val="ไม่เทียบ"/>
      <sheetName val="allNY"/>
      <sheetName val="ซองจดหมาย (ปกติ)"/>
      <sheetName val="รายชื่อโรงงาน"/>
      <sheetName val="กรอกข้อมูลเบื้องต้น"/>
      <sheetName val="ซองจดหมาย (A4)"/>
      <sheetName val="ซองจดหมาย"/>
      <sheetName val="Lists"/>
      <sheetName val="Lebel"/>
      <sheetName val="fas"/>
      <sheetName val="input_FBR51-52"/>
      <sheetName val="ECCT 419 ฉบับ 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>
            <v>1</v>
          </cell>
        </row>
        <row r="3">
          <cell r="B3">
            <v>2</v>
          </cell>
        </row>
        <row r="4">
          <cell r="B4">
            <v>3</v>
          </cell>
        </row>
        <row r="5">
          <cell r="B5">
            <v>4</v>
          </cell>
        </row>
        <row r="6">
          <cell r="B6">
            <v>5</v>
          </cell>
        </row>
        <row r="7">
          <cell r="B7">
            <v>6</v>
          </cell>
        </row>
        <row r="8">
          <cell r="B8">
            <v>7</v>
          </cell>
        </row>
        <row r="9">
          <cell r="B9">
            <v>8</v>
          </cell>
        </row>
        <row r="10">
          <cell r="B10">
            <v>9</v>
          </cell>
        </row>
        <row r="11">
          <cell r="B11">
            <v>10</v>
          </cell>
        </row>
        <row r="12">
          <cell r="B12">
            <v>11</v>
          </cell>
        </row>
        <row r="13">
          <cell r="B13">
            <v>12</v>
          </cell>
        </row>
        <row r="14">
          <cell r="B14">
            <v>13</v>
          </cell>
        </row>
        <row r="15">
          <cell r="B15">
            <v>14</v>
          </cell>
        </row>
        <row r="16">
          <cell r="B16">
            <v>15</v>
          </cell>
        </row>
        <row r="17">
          <cell r="B17">
            <v>16</v>
          </cell>
        </row>
        <row r="18">
          <cell r="B18">
            <v>17</v>
          </cell>
        </row>
        <row r="19">
          <cell r="B19">
            <v>18</v>
          </cell>
        </row>
        <row r="20">
          <cell r="B20">
            <v>19</v>
          </cell>
        </row>
        <row r="21">
          <cell r="B21">
            <v>20</v>
          </cell>
        </row>
        <row r="22">
          <cell r="B22">
            <v>21</v>
          </cell>
        </row>
        <row r="23">
          <cell r="B23">
            <v>22</v>
          </cell>
        </row>
        <row r="24">
          <cell r="B24">
            <v>23</v>
          </cell>
        </row>
        <row r="25">
          <cell r="B25">
            <v>24</v>
          </cell>
        </row>
        <row r="26">
          <cell r="B26">
            <v>25</v>
          </cell>
        </row>
        <row r="27">
          <cell r="B27">
            <v>26</v>
          </cell>
        </row>
        <row r="28">
          <cell r="B28">
            <v>27</v>
          </cell>
        </row>
        <row r="29">
          <cell r="B29">
            <v>28</v>
          </cell>
        </row>
        <row r="30">
          <cell r="B30">
            <v>29</v>
          </cell>
        </row>
        <row r="31">
          <cell r="B31">
            <v>30</v>
          </cell>
        </row>
        <row r="32">
          <cell r="B32">
            <v>31</v>
          </cell>
        </row>
        <row r="33">
          <cell r="B33">
            <v>32</v>
          </cell>
        </row>
        <row r="34">
          <cell r="B34">
            <v>33</v>
          </cell>
        </row>
        <row r="35">
          <cell r="B35">
            <v>34</v>
          </cell>
        </row>
        <row r="36">
          <cell r="B36">
            <v>35</v>
          </cell>
        </row>
        <row r="37">
          <cell r="B37">
            <v>36</v>
          </cell>
        </row>
        <row r="38">
          <cell r="B38">
            <v>37</v>
          </cell>
        </row>
        <row r="39">
          <cell r="B39">
            <v>38</v>
          </cell>
        </row>
        <row r="40">
          <cell r="B40">
            <v>39</v>
          </cell>
        </row>
        <row r="41">
          <cell r="B41">
            <v>40</v>
          </cell>
        </row>
        <row r="42">
          <cell r="B42">
            <v>41</v>
          </cell>
        </row>
        <row r="43">
          <cell r="B43">
            <v>42</v>
          </cell>
        </row>
        <row r="44">
          <cell r="B44">
            <v>43</v>
          </cell>
        </row>
        <row r="45">
          <cell r="B45">
            <v>44</v>
          </cell>
        </row>
        <row r="46">
          <cell r="B46">
            <v>45</v>
          </cell>
        </row>
        <row r="47">
          <cell r="B47">
            <v>46</v>
          </cell>
        </row>
        <row r="48">
          <cell r="B48">
            <v>47</v>
          </cell>
        </row>
        <row r="49">
          <cell r="B49">
            <v>48</v>
          </cell>
        </row>
        <row r="50">
          <cell r="B50">
            <v>49</v>
          </cell>
        </row>
        <row r="51">
          <cell r="B51">
            <v>50</v>
          </cell>
        </row>
        <row r="52">
          <cell r="B52">
            <v>51</v>
          </cell>
        </row>
        <row r="53">
          <cell r="B53">
            <v>52</v>
          </cell>
        </row>
        <row r="54">
          <cell r="B54">
            <v>53</v>
          </cell>
        </row>
        <row r="55">
          <cell r="B55">
            <v>54</v>
          </cell>
        </row>
        <row r="56">
          <cell r="B56">
            <v>55</v>
          </cell>
        </row>
        <row r="57">
          <cell r="B57">
            <v>56</v>
          </cell>
        </row>
        <row r="58">
          <cell r="B58">
            <v>57</v>
          </cell>
        </row>
        <row r="59">
          <cell r="B59">
            <v>58</v>
          </cell>
        </row>
        <row r="60">
          <cell r="B60">
            <v>59</v>
          </cell>
        </row>
        <row r="61">
          <cell r="B61">
            <v>60</v>
          </cell>
        </row>
        <row r="62">
          <cell r="B62">
            <v>61</v>
          </cell>
        </row>
        <row r="63">
          <cell r="B63">
            <v>62</v>
          </cell>
        </row>
        <row r="64">
          <cell r="B64">
            <v>63</v>
          </cell>
        </row>
        <row r="65">
          <cell r="B65">
            <v>64</v>
          </cell>
        </row>
        <row r="66">
          <cell r="B66">
            <v>65</v>
          </cell>
        </row>
        <row r="67">
          <cell r="B67">
            <v>66</v>
          </cell>
        </row>
        <row r="68">
          <cell r="B68">
            <v>67</v>
          </cell>
        </row>
        <row r="69">
          <cell r="B69">
            <v>68</v>
          </cell>
        </row>
        <row r="70">
          <cell r="B70">
            <v>69</v>
          </cell>
        </row>
        <row r="71">
          <cell r="B71">
            <v>70</v>
          </cell>
        </row>
        <row r="72">
          <cell r="B72">
            <v>71</v>
          </cell>
        </row>
        <row r="73">
          <cell r="B73">
            <v>72</v>
          </cell>
        </row>
        <row r="74">
          <cell r="B74">
            <v>73</v>
          </cell>
        </row>
        <row r="75">
          <cell r="B75">
            <v>74</v>
          </cell>
        </row>
        <row r="76">
          <cell r="B76">
            <v>75</v>
          </cell>
        </row>
        <row r="77">
          <cell r="B77">
            <v>76</v>
          </cell>
        </row>
        <row r="78">
          <cell r="B78">
            <v>77</v>
          </cell>
        </row>
        <row r="79">
          <cell r="B79">
            <v>78</v>
          </cell>
        </row>
        <row r="80">
          <cell r="B80">
            <v>79</v>
          </cell>
        </row>
        <row r="81">
          <cell r="B81">
            <v>80</v>
          </cell>
        </row>
        <row r="82">
          <cell r="B82">
            <v>81</v>
          </cell>
        </row>
        <row r="83">
          <cell r="B83">
            <v>82</v>
          </cell>
        </row>
        <row r="84">
          <cell r="B84">
            <v>83</v>
          </cell>
        </row>
        <row r="85">
          <cell r="B85">
            <v>84</v>
          </cell>
        </row>
        <row r="86">
          <cell r="B86">
            <v>85</v>
          </cell>
        </row>
        <row r="87">
          <cell r="B87">
            <v>86</v>
          </cell>
        </row>
        <row r="88">
          <cell r="B88">
            <v>87</v>
          </cell>
        </row>
        <row r="89">
          <cell r="B89">
            <v>88</v>
          </cell>
        </row>
        <row r="90">
          <cell r="B90">
            <v>89</v>
          </cell>
        </row>
        <row r="91">
          <cell r="B91">
            <v>90</v>
          </cell>
        </row>
        <row r="92">
          <cell r="B92">
            <v>91</v>
          </cell>
        </row>
        <row r="93">
          <cell r="B93">
            <v>92</v>
          </cell>
        </row>
        <row r="94">
          <cell r="B94">
            <v>93</v>
          </cell>
        </row>
        <row r="95">
          <cell r="B95">
            <v>94</v>
          </cell>
        </row>
        <row r="96">
          <cell r="B96">
            <v>95</v>
          </cell>
        </row>
        <row r="97">
          <cell r="B97">
            <v>96</v>
          </cell>
        </row>
        <row r="98">
          <cell r="B98">
            <v>97</v>
          </cell>
        </row>
        <row r="99">
          <cell r="B99">
            <v>98</v>
          </cell>
        </row>
        <row r="100">
          <cell r="B100">
            <v>99</v>
          </cell>
        </row>
        <row r="101">
          <cell r="B101">
            <v>100</v>
          </cell>
        </row>
        <row r="102">
          <cell r="B102">
            <v>101</v>
          </cell>
        </row>
        <row r="103">
          <cell r="B103">
            <v>102</v>
          </cell>
        </row>
        <row r="104">
          <cell r="B104">
            <v>103</v>
          </cell>
        </row>
        <row r="105">
          <cell r="B105">
            <v>104</v>
          </cell>
        </row>
        <row r="106">
          <cell r="B106">
            <v>105</v>
          </cell>
        </row>
        <row r="107">
          <cell r="B107">
            <v>106</v>
          </cell>
        </row>
        <row r="108">
          <cell r="B108">
            <v>107</v>
          </cell>
        </row>
        <row r="109">
          <cell r="B109">
            <v>108</v>
          </cell>
        </row>
        <row r="110">
          <cell r="B110">
            <v>109</v>
          </cell>
        </row>
        <row r="111">
          <cell r="B111">
            <v>110</v>
          </cell>
        </row>
        <row r="112">
          <cell r="B112">
            <v>111</v>
          </cell>
        </row>
        <row r="113">
          <cell r="B113">
            <v>112</v>
          </cell>
        </row>
        <row r="114">
          <cell r="B114">
            <v>113</v>
          </cell>
        </row>
        <row r="115">
          <cell r="B115">
            <v>114</v>
          </cell>
        </row>
        <row r="116">
          <cell r="B116">
            <v>115</v>
          </cell>
        </row>
        <row r="117">
          <cell r="B117">
            <v>116</v>
          </cell>
        </row>
        <row r="118">
          <cell r="B118">
            <v>117</v>
          </cell>
        </row>
        <row r="119">
          <cell r="B119">
            <v>118</v>
          </cell>
        </row>
        <row r="120">
          <cell r="B120">
            <v>119</v>
          </cell>
        </row>
        <row r="121">
          <cell r="B121">
            <v>120</v>
          </cell>
        </row>
        <row r="122">
          <cell r="B122">
            <v>121</v>
          </cell>
        </row>
        <row r="123">
          <cell r="B123">
            <v>122</v>
          </cell>
        </row>
        <row r="124">
          <cell r="B124">
            <v>123</v>
          </cell>
        </row>
        <row r="125">
          <cell r="B125">
            <v>124</v>
          </cell>
        </row>
        <row r="126">
          <cell r="B126">
            <v>125</v>
          </cell>
        </row>
        <row r="127">
          <cell r="B127">
            <v>126</v>
          </cell>
        </row>
        <row r="128">
          <cell r="B128">
            <v>127</v>
          </cell>
        </row>
        <row r="129">
          <cell r="B129">
            <v>128</v>
          </cell>
        </row>
        <row r="130">
          <cell r="B130">
            <v>129</v>
          </cell>
        </row>
        <row r="131">
          <cell r="B131">
            <v>130</v>
          </cell>
        </row>
        <row r="132">
          <cell r="B132">
            <v>131</v>
          </cell>
        </row>
        <row r="133">
          <cell r="B133">
            <v>132</v>
          </cell>
        </row>
        <row r="134">
          <cell r="B134">
            <v>133</v>
          </cell>
        </row>
        <row r="135">
          <cell r="B135">
            <v>134</v>
          </cell>
        </row>
        <row r="136">
          <cell r="B136">
            <v>135</v>
          </cell>
        </row>
        <row r="137">
          <cell r="B137">
            <v>136</v>
          </cell>
        </row>
        <row r="138">
          <cell r="B138">
            <v>137</v>
          </cell>
        </row>
        <row r="139">
          <cell r="B139">
            <v>138</v>
          </cell>
        </row>
        <row r="140">
          <cell r="B140">
            <v>139</v>
          </cell>
        </row>
        <row r="141">
          <cell r="B141">
            <v>140</v>
          </cell>
        </row>
        <row r="142">
          <cell r="B142">
            <v>141</v>
          </cell>
        </row>
        <row r="143">
          <cell r="B143">
            <v>142</v>
          </cell>
        </row>
        <row r="144">
          <cell r="B144">
            <v>143</v>
          </cell>
        </row>
        <row r="145">
          <cell r="B145">
            <v>144</v>
          </cell>
        </row>
        <row r="146">
          <cell r="B146">
            <v>145</v>
          </cell>
        </row>
        <row r="147">
          <cell r="B147">
            <v>146</v>
          </cell>
        </row>
        <row r="148">
          <cell r="B148">
            <v>147</v>
          </cell>
        </row>
        <row r="149">
          <cell r="B149">
            <v>148</v>
          </cell>
        </row>
        <row r="150">
          <cell r="B150">
            <v>149</v>
          </cell>
        </row>
        <row r="151">
          <cell r="B151">
            <v>150</v>
          </cell>
        </row>
        <row r="152">
          <cell r="B152">
            <v>151</v>
          </cell>
        </row>
        <row r="153">
          <cell r="B153">
            <v>152</v>
          </cell>
        </row>
        <row r="154">
          <cell r="B154">
            <v>153</v>
          </cell>
        </row>
        <row r="155">
          <cell r="B155">
            <v>154</v>
          </cell>
        </row>
        <row r="156">
          <cell r="B156">
            <v>155</v>
          </cell>
        </row>
        <row r="157">
          <cell r="B157">
            <v>156</v>
          </cell>
        </row>
        <row r="158">
          <cell r="B158">
            <v>157</v>
          </cell>
        </row>
        <row r="159">
          <cell r="B159">
            <v>158</v>
          </cell>
        </row>
        <row r="160">
          <cell r="B160">
            <v>159</v>
          </cell>
        </row>
        <row r="161">
          <cell r="B161">
            <v>160</v>
          </cell>
        </row>
        <row r="162">
          <cell r="B162">
            <v>161</v>
          </cell>
        </row>
        <row r="163">
          <cell r="B163">
            <v>162</v>
          </cell>
        </row>
        <row r="164">
          <cell r="B164">
            <v>163</v>
          </cell>
        </row>
        <row r="165">
          <cell r="B165">
            <v>164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3"/>
  <sheetViews>
    <sheetView showGridLines="0" tabSelected="1" showWhiteSpace="0" view="pageLayout" zoomScaleNormal="100" workbookViewId="0">
      <selection activeCell="C3" sqref="C3:J4"/>
    </sheetView>
  </sheetViews>
  <sheetFormatPr defaultRowHeight="15"/>
  <cols>
    <col min="1" max="1" width="10.85546875" customWidth="1"/>
    <col min="2" max="2" width="14" customWidth="1"/>
    <col min="5" max="5" width="4.85546875" customWidth="1"/>
    <col min="6" max="6" width="16.28515625" customWidth="1"/>
    <col min="7" max="7" width="12.7109375" customWidth="1"/>
    <col min="10" max="10" width="6.140625" customWidth="1"/>
    <col min="11" max="11" width="8.28515625" customWidth="1"/>
    <col min="12" max="12" width="9.28515625" customWidth="1"/>
  </cols>
  <sheetData>
    <row r="1" spans="1:13" ht="33" customHeight="1">
      <c r="A1" s="90"/>
      <c r="B1" s="95" t="s">
        <v>0</v>
      </c>
      <c r="C1" s="95"/>
      <c r="D1" s="95"/>
      <c r="E1" s="95"/>
      <c r="F1" s="95"/>
      <c r="G1" s="95"/>
      <c r="H1" s="95"/>
      <c r="I1" s="95"/>
      <c r="J1" s="95"/>
      <c r="K1" s="99" t="s">
        <v>37</v>
      </c>
      <c r="L1" s="100"/>
    </row>
    <row r="2" spans="1:13" ht="19.7" customHeight="1">
      <c r="A2" s="91"/>
      <c r="B2" s="9" t="s">
        <v>5</v>
      </c>
      <c r="C2" s="104" t="s">
        <v>36</v>
      </c>
      <c r="D2" s="105"/>
      <c r="E2" s="105"/>
      <c r="F2" s="105"/>
      <c r="G2" s="105"/>
      <c r="H2" s="105"/>
      <c r="I2" s="105"/>
      <c r="J2" s="106"/>
      <c r="K2" s="8" t="s">
        <v>1</v>
      </c>
      <c r="L2" s="11">
        <v>1</v>
      </c>
    </row>
    <row r="3" spans="1:13" ht="19.7" customHeight="1">
      <c r="A3" s="91"/>
      <c r="B3" s="8" t="s">
        <v>3</v>
      </c>
      <c r="C3" s="101"/>
      <c r="D3" s="102"/>
      <c r="E3" s="102"/>
      <c r="F3" s="102"/>
      <c r="G3" s="102"/>
      <c r="H3" s="102"/>
      <c r="I3" s="102"/>
      <c r="J3" s="103"/>
      <c r="K3" s="8" t="s">
        <v>2</v>
      </c>
      <c r="L3" s="80" t="s">
        <v>96</v>
      </c>
    </row>
    <row r="4" spans="1:13" ht="19.7" customHeight="1">
      <c r="A4" s="92"/>
      <c r="B4" s="8" t="s">
        <v>4</v>
      </c>
      <c r="C4" s="101"/>
      <c r="D4" s="102"/>
      <c r="E4" s="102"/>
      <c r="F4" s="102"/>
      <c r="G4" s="102"/>
      <c r="H4" s="102"/>
      <c r="I4" s="102"/>
      <c r="J4" s="103"/>
      <c r="K4" s="8" t="s">
        <v>6</v>
      </c>
      <c r="L4" s="12" t="s">
        <v>91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08" t="s">
        <v>29</v>
      </c>
      <c r="C6" s="108"/>
      <c r="D6" s="108"/>
      <c r="E6" s="108"/>
      <c r="F6" s="109" t="s">
        <v>28</v>
      </c>
      <c r="G6" s="109"/>
      <c r="H6" s="109"/>
      <c r="I6" s="109"/>
      <c r="J6" s="109"/>
      <c r="K6" s="3"/>
      <c r="L6" s="4"/>
    </row>
    <row r="7" spans="1:13" ht="35.25" customHeight="1">
      <c r="A7" s="2"/>
      <c r="B7" s="108" t="s">
        <v>16</v>
      </c>
      <c r="C7" s="108"/>
      <c r="D7" s="108"/>
      <c r="E7" s="108"/>
      <c r="F7" s="109" t="s">
        <v>38</v>
      </c>
      <c r="G7" s="109"/>
      <c r="H7" s="109"/>
      <c r="I7" s="109"/>
      <c r="J7" s="109"/>
      <c r="K7" s="3"/>
      <c r="L7" s="4"/>
    </row>
    <row r="8" spans="1:13" ht="45.75" customHeight="1">
      <c r="A8" s="2"/>
      <c r="B8" s="108" t="s">
        <v>17</v>
      </c>
      <c r="C8" s="108"/>
      <c r="D8" s="108"/>
      <c r="E8" s="108"/>
      <c r="F8" s="110" t="s">
        <v>39</v>
      </c>
      <c r="G8" s="110"/>
      <c r="H8" s="110"/>
      <c r="I8" s="110"/>
      <c r="J8" s="110"/>
      <c r="K8" s="3"/>
      <c r="L8" s="4"/>
    </row>
    <row r="9" spans="1:13" ht="80.25" customHeight="1">
      <c r="A9" s="2"/>
      <c r="B9" s="108" t="s">
        <v>18</v>
      </c>
      <c r="C9" s="108"/>
      <c r="D9" s="108"/>
      <c r="E9" s="108"/>
      <c r="F9" s="110" t="s">
        <v>40</v>
      </c>
      <c r="G9" s="110"/>
      <c r="H9" s="110"/>
      <c r="I9" s="110"/>
      <c r="J9" s="110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07"/>
      <c r="C11" s="107"/>
      <c r="D11" s="107"/>
      <c r="E11" s="107"/>
      <c r="F11" s="26" t="s">
        <v>23</v>
      </c>
      <c r="G11" s="26" t="s">
        <v>24</v>
      </c>
      <c r="H11" s="94" t="s">
        <v>19</v>
      </c>
      <c r="I11" s="94"/>
      <c r="J11" s="94"/>
      <c r="K11" s="3"/>
      <c r="L11" s="4"/>
    </row>
    <row r="12" spans="1:13" ht="36.75" customHeight="1">
      <c r="A12" s="2"/>
      <c r="B12" s="93" t="s">
        <v>20</v>
      </c>
      <c r="C12" s="93"/>
      <c r="D12" s="93"/>
      <c r="E12" s="93"/>
      <c r="F12" s="27" t="s">
        <v>43</v>
      </c>
      <c r="G12" s="28" t="s">
        <v>26</v>
      </c>
      <c r="H12" s="96" t="s">
        <v>41</v>
      </c>
      <c r="I12" s="96"/>
      <c r="J12" s="96"/>
      <c r="K12" s="3"/>
      <c r="L12" s="4"/>
    </row>
    <row r="13" spans="1:13" ht="44.25" customHeight="1">
      <c r="A13" s="2"/>
      <c r="B13" s="93" t="s">
        <v>21</v>
      </c>
      <c r="C13" s="93"/>
      <c r="D13" s="93"/>
      <c r="E13" s="93"/>
      <c r="F13" s="27" t="s">
        <v>43</v>
      </c>
      <c r="G13" s="28" t="s">
        <v>26</v>
      </c>
      <c r="H13" s="96" t="s">
        <v>42</v>
      </c>
      <c r="I13" s="96"/>
      <c r="J13" s="96"/>
      <c r="K13" s="3"/>
      <c r="L13" s="4"/>
    </row>
    <row r="14" spans="1:13" ht="19.7" customHeight="1">
      <c r="A14" s="2"/>
      <c r="B14" s="93" t="s">
        <v>22</v>
      </c>
      <c r="C14" s="93"/>
      <c r="D14" s="93"/>
      <c r="E14" s="93"/>
      <c r="F14" s="27" t="s">
        <v>25</v>
      </c>
      <c r="G14" s="31" t="s">
        <v>27</v>
      </c>
      <c r="H14" s="97" t="s">
        <v>27</v>
      </c>
      <c r="I14" s="98"/>
      <c r="J14" s="98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"/>
      <c r="M21" s="3"/>
    </row>
    <row r="22" spans="1:14" ht="19.7" customHeight="1">
      <c r="A22" s="3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"/>
      <c r="M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"/>
      <c r="M31" s="3"/>
      <c r="N31" s="3"/>
    </row>
    <row r="32" spans="1:14" ht="19.7" customHeight="1">
      <c r="A32" s="1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"/>
      <c r="M35" s="3"/>
      <c r="N35" s="3"/>
    </row>
    <row r="36" spans="1:14">
      <c r="A36" s="1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"/>
      <c r="M36" s="3"/>
      <c r="N36" s="3"/>
    </row>
    <row r="37" spans="1:14">
      <c r="A37" s="16"/>
      <c r="B37" s="18"/>
      <c r="C37" s="37"/>
      <c r="D37" s="37"/>
      <c r="E37" s="37"/>
      <c r="F37" s="37"/>
      <c r="G37" s="37"/>
      <c r="H37" s="37"/>
      <c r="I37" s="37"/>
      <c r="J37" s="37"/>
      <c r="K37" s="37"/>
      <c r="L37" s="3"/>
      <c r="M37" s="3"/>
      <c r="N37" s="3"/>
    </row>
    <row r="38" spans="1:14">
      <c r="A38" s="1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"/>
      <c r="M38" s="3"/>
      <c r="N38" s="3"/>
    </row>
    <row r="39" spans="1:14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7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7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</sheetData>
  <mergeCells count="22">
    <mergeCell ref="K1:L1"/>
    <mergeCell ref="C3:J3"/>
    <mergeCell ref="C4:J4"/>
    <mergeCell ref="C2:J2"/>
    <mergeCell ref="H12:J12"/>
    <mergeCell ref="B11:E11"/>
    <mergeCell ref="B6:E6"/>
    <mergeCell ref="B7:E7"/>
    <mergeCell ref="B8:E8"/>
    <mergeCell ref="B9:E9"/>
    <mergeCell ref="F6:J6"/>
    <mergeCell ref="F7:J7"/>
    <mergeCell ref="F8:J8"/>
    <mergeCell ref="F9:J9"/>
    <mergeCell ref="A1:A4"/>
    <mergeCell ref="B12:E12"/>
    <mergeCell ref="B13:E13"/>
    <mergeCell ref="B14:E14"/>
    <mergeCell ref="H11:J11"/>
    <mergeCell ref="B1:J1"/>
    <mergeCell ref="H13:J13"/>
    <mergeCell ref="H14:J1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8"/>
  <sheetViews>
    <sheetView showGridLines="0" view="pageLayout" zoomScaleNormal="100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90"/>
      <c r="B1" s="95" t="s">
        <v>7</v>
      </c>
      <c r="C1" s="95"/>
      <c r="D1" s="95"/>
      <c r="E1" s="95"/>
      <c r="F1" s="95"/>
      <c r="G1" s="95"/>
      <c r="H1" s="95"/>
      <c r="I1" s="95"/>
      <c r="J1" s="95"/>
      <c r="K1" s="99" t="s">
        <v>37</v>
      </c>
      <c r="L1" s="100"/>
    </row>
    <row r="2" spans="1:12" ht="19.7" customHeight="1">
      <c r="A2" s="91"/>
      <c r="B2" s="9" t="s">
        <v>5</v>
      </c>
      <c r="C2" s="104" t="s">
        <v>36</v>
      </c>
      <c r="D2" s="105"/>
      <c r="E2" s="105"/>
      <c r="F2" s="105"/>
      <c r="G2" s="105"/>
      <c r="H2" s="105"/>
      <c r="I2" s="105"/>
      <c r="J2" s="106"/>
      <c r="K2" s="8" t="s">
        <v>1</v>
      </c>
      <c r="L2" s="11">
        <v>2</v>
      </c>
    </row>
    <row r="3" spans="1:12" ht="19.7" customHeight="1">
      <c r="A3" s="91"/>
      <c r="B3" s="8" t="s">
        <v>3</v>
      </c>
      <c r="C3" s="114">
        <f>'Cal-01'!C3:J3</f>
        <v>0</v>
      </c>
      <c r="D3" s="114"/>
      <c r="E3" s="114"/>
      <c r="F3" s="114"/>
      <c r="G3" s="114"/>
      <c r="H3" s="114"/>
      <c r="I3" s="114"/>
      <c r="J3" s="114"/>
      <c r="K3" s="8" t="s">
        <v>2</v>
      </c>
      <c r="L3" s="81" t="str">
        <f>'Cal-01'!L3</f>
        <v>วัน/เดือน/ปี</v>
      </c>
    </row>
    <row r="4" spans="1:12" ht="19.7" customHeight="1">
      <c r="A4" s="92"/>
      <c r="B4" s="8" t="s">
        <v>4</v>
      </c>
      <c r="C4" s="114">
        <f>'Cal-01'!C4:J4</f>
        <v>0</v>
      </c>
      <c r="D4" s="114"/>
      <c r="E4" s="114"/>
      <c r="F4" s="114"/>
      <c r="G4" s="114"/>
      <c r="H4" s="114"/>
      <c r="I4" s="114"/>
      <c r="J4" s="114"/>
      <c r="K4" s="8" t="s">
        <v>6</v>
      </c>
      <c r="L4" s="12" t="s">
        <v>92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33" t="s">
        <v>9</v>
      </c>
      <c r="C6" s="134"/>
      <c r="D6" s="115"/>
      <c r="E6" s="116"/>
      <c r="F6" s="116"/>
      <c r="G6" s="116"/>
      <c r="H6" s="116"/>
      <c r="I6" s="116"/>
      <c r="J6" s="116"/>
      <c r="K6" s="117"/>
      <c r="L6" s="4"/>
    </row>
    <row r="7" spans="1:12" ht="19.7" customHeight="1">
      <c r="A7" s="2"/>
      <c r="B7" s="135"/>
      <c r="C7" s="136"/>
      <c r="D7" s="118"/>
      <c r="E7" s="119"/>
      <c r="F7" s="119"/>
      <c r="G7" s="119"/>
      <c r="H7" s="119"/>
      <c r="I7" s="119"/>
      <c r="J7" s="119"/>
      <c r="K7" s="120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7" t="s">
        <v>8</v>
      </c>
      <c r="C9" s="138"/>
      <c r="D9" s="121"/>
      <c r="E9" s="122"/>
      <c r="F9" s="122"/>
      <c r="G9" s="122"/>
      <c r="H9" s="122"/>
      <c r="I9" s="122"/>
      <c r="J9" s="122"/>
      <c r="K9" s="123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39"/>
      <c r="C11" s="140"/>
      <c r="D11" s="124"/>
      <c r="E11" s="125"/>
      <c r="F11" s="125"/>
      <c r="G11" s="125"/>
      <c r="H11" s="125"/>
      <c r="I11" s="125"/>
      <c r="J11" s="125"/>
      <c r="K11" s="126"/>
      <c r="L11" s="4"/>
    </row>
    <row r="12" spans="1:12" ht="19.7" customHeight="1">
      <c r="A12" s="2"/>
      <c r="B12" s="141" t="s">
        <v>10</v>
      </c>
      <c r="C12" s="142"/>
      <c r="D12" s="127"/>
      <c r="E12" s="128"/>
      <c r="F12" s="128"/>
      <c r="G12" s="128"/>
      <c r="H12" s="128"/>
      <c r="I12" s="128"/>
      <c r="J12" s="128"/>
      <c r="K12" s="129"/>
      <c r="L12" s="4"/>
    </row>
    <row r="13" spans="1:12" ht="19.7" customHeight="1">
      <c r="A13" s="2"/>
      <c r="B13" s="13"/>
      <c r="C13" s="14"/>
      <c r="D13" s="130"/>
      <c r="E13" s="131"/>
      <c r="F13" s="131"/>
      <c r="G13" s="131"/>
      <c r="H13" s="131"/>
      <c r="I13" s="131"/>
      <c r="J13" s="131"/>
      <c r="K13" s="132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2" t="s">
        <v>30</v>
      </c>
      <c r="C15" s="33"/>
      <c r="D15" s="111"/>
      <c r="E15" s="112"/>
      <c r="F15" s="112"/>
      <c r="G15" s="112"/>
      <c r="H15" s="112"/>
      <c r="I15" s="112"/>
      <c r="J15" s="112"/>
      <c r="K15" s="113"/>
      <c r="L15" s="4"/>
    </row>
    <row r="16" spans="1:12" ht="19.7" customHeight="1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5"/>
    </row>
    <row r="17" spans="1:12" ht="19.7" customHeight="1">
      <c r="A17" s="83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5"/>
    </row>
    <row r="18" spans="1:12" ht="19.7" customHeight="1">
      <c r="A18" s="83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5"/>
    </row>
    <row r="19" spans="1:12" ht="19.7" customHeight="1">
      <c r="A19" s="83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5"/>
    </row>
    <row r="20" spans="1:12" ht="19.7" customHeight="1">
      <c r="A20" s="83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5"/>
    </row>
    <row r="21" spans="1:12" ht="19.7" customHeight="1">
      <c r="A21" s="83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5"/>
    </row>
    <row r="22" spans="1:12" ht="19.7" customHeight="1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5"/>
    </row>
    <row r="23" spans="1:12" ht="19.7" customHeight="1">
      <c r="A23" s="83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5"/>
    </row>
    <row r="24" spans="1:12" ht="19.7" customHeight="1" thickBot="1">
      <c r="A24" s="87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9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104"/>
  <sheetViews>
    <sheetView showGridLines="0" showWhiteSpace="0" view="pageLayout" zoomScaleNormal="100" workbookViewId="0">
      <selection activeCell="F13" sqref="F13"/>
    </sheetView>
  </sheetViews>
  <sheetFormatPr defaultColWidth="9" defaultRowHeight="15"/>
  <cols>
    <col min="1" max="1" width="10.7109375" style="1" customWidth="1"/>
    <col min="2" max="2" width="11.85546875" style="1" customWidth="1"/>
    <col min="3" max="3" width="18.28515625" style="1" customWidth="1"/>
    <col min="4" max="4" width="11" style="1" customWidth="1"/>
    <col min="5" max="5" width="12" style="1" customWidth="1"/>
    <col min="6" max="6" width="10.42578125" style="1" customWidth="1"/>
    <col min="7" max="7" width="10.28515625" style="1" customWidth="1"/>
    <col min="8" max="8" width="10.7109375" style="1" customWidth="1"/>
    <col min="9" max="9" width="12" style="1" customWidth="1"/>
    <col min="10" max="10" width="11.28515625" style="1" customWidth="1"/>
    <col min="11" max="16384" width="9" style="1"/>
  </cols>
  <sheetData>
    <row r="1" spans="1:33" ht="33" customHeight="1">
      <c r="A1" s="90"/>
      <c r="B1" s="95" t="s">
        <v>11</v>
      </c>
      <c r="C1" s="95"/>
      <c r="D1" s="95"/>
      <c r="E1" s="95"/>
      <c r="F1" s="95"/>
      <c r="G1" s="95"/>
      <c r="H1" s="95"/>
      <c r="I1" s="99" t="s">
        <v>37</v>
      </c>
      <c r="J1" s="100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ht="19.7" customHeight="1">
      <c r="A2" s="91"/>
      <c r="B2" s="9" t="s">
        <v>5</v>
      </c>
      <c r="C2" s="104" t="s">
        <v>36</v>
      </c>
      <c r="D2" s="105"/>
      <c r="E2" s="105"/>
      <c r="F2" s="105"/>
      <c r="G2" s="105"/>
      <c r="H2" s="105"/>
      <c r="I2" s="8" t="s">
        <v>1</v>
      </c>
      <c r="J2" s="11">
        <v>3</v>
      </c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</row>
    <row r="3" spans="1:33" ht="19.7" customHeight="1">
      <c r="A3" s="91"/>
      <c r="B3" s="8" t="s">
        <v>3</v>
      </c>
      <c r="C3" s="143">
        <f>'Cal-01'!C3:J3</f>
        <v>0</v>
      </c>
      <c r="D3" s="143"/>
      <c r="E3" s="143"/>
      <c r="F3" s="143"/>
      <c r="G3" s="143"/>
      <c r="H3" s="143"/>
      <c r="I3" s="8" t="s">
        <v>2</v>
      </c>
      <c r="J3" s="82" t="str">
        <f>'Cal-01'!L3</f>
        <v>วัน/เดือน/ปี</v>
      </c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33" ht="19.7" customHeight="1">
      <c r="A4" s="92"/>
      <c r="B4" s="8" t="s">
        <v>4</v>
      </c>
      <c r="C4" s="143">
        <f>'Cal-01'!C4:J4</f>
        <v>0</v>
      </c>
      <c r="D4" s="143"/>
      <c r="E4" s="143"/>
      <c r="F4" s="143"/>
      <c r="G4" s="143"/>
      <c r="H4" s="143"/>
      <c r="I4" s="8" t="s">
        <v>6</v>
      </c>
      <c r="J4" s="12" t="s">
        <v>93</v>
      </c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</row>
    <row r="5" spans="1:33" ht="19.7" customHeight="1">
      <c r="A5" s="2"/>
      <c r="B5" s="3"/>
      <c r="C5" s="3"/>
      <c r="D5" s="3"/>
      <c r="E5" s="3"/>
      <c r="F5" s="3"/>
      <c r="G5" s="3"/>
      <c r="H5" s="3"/>
      <c r="I5" s="3"/>
      <c r="J5" s="4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</row>
    <row r="6" spans="1:33" ht="77.25" customHeight="1">
      <c r="A6" s="42" t="s">
        <v>12</v>
      </c>
      <c r="B6" s="40" t="s">
        <v>34</v>
      </c>
      <c r="C6" s="43" t="s">
        <v>45</v>
      </c>
      <c r="D6" s="43" t="s">
        <v>80</v>
      </c>
      <c r="E6" s="41" t="s">
        <v>81</v>
      </c>
      <c r="F6" s="41" t="s">
        <v>82</v>
      </c>
      <c r="G6" s="41" t="s">
        <v>83</v>
      </c>
      <c r="H6" s="41" t="s">
        <v>84</v>
      </c>
      <c r="I6" s="41" t="s">
        <v>85</v>
      </c>
      <c r="J6" s="41" t="s">
        <v>86</v>
      </c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</row>
    <row r="7" spans="1:33" ht="45.75" customHeight="1">
      <c r="A7" s="54"/>
      <c r="B7" s="75"/>
      <c r="C7" s="63" t="s">
        <v>53</v>
      </c>
      <c r="D7" s="64">
        <f>IF(C7=$K$51,$M$51,IF(C7=$K$52,$M$52,IF(C7=$K$53,$M$53,IF(C7=$K$54,$M$54,IF(C7=$K$55,$M$55,IF(C7=$K$56,$M$56,IF(C7=$K$57,$M$57,IF(C7=$K$58,$M$58,IF(C7=$K$59,$M$59,IF(C7=$K$60,$M$60))))))))))</f>
        <v>9.4600000000000004E-2</v>
      </c>
      <c r="E7" s="76"/>
      <c r="F7" s="76"/>
      <c r="G7" s="69">
        <f>E7-F7</f>
        <v>0</v>
      </c>
      <c r="H7" s="69">
        <f>D7*E7</f>
        <v>0</v>
      </c>
      <c r="I7" s="69">
        <f>D7*F7</f>
        <v>0</v>
      </c>
      <c r="J7" s="77">
        <f>D7*G7</f>
        <v>0</v>
      </c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</row>
    <row r="8" spans="1:33" ht="19.7" customHeight="1">
      <c r="A8" s="54"/>
      <c r="B8" s="55"/>
      <c r="C8" s="63" t="s">
        <v>27</v>
      </c>
      <c r="D8" s="64" t="str">
        <f t="shared" ref="D8:D18" si="0">IF(C8=$K$51,$M$51,IF(C8=$K$52,$M$52,IF(C8=$K$53,$M$53,IF(C8=$K$54,$M$54,IF(C8=$K$55,$M$55,IF(C8=$K$56,$M$56,IF(C8=$K$57,$M$57,IF(C8=$K$58,$M$58,IF(C8=$K$59,$M$59,IF(C8=$K$60,$M$60))))))))))</f>
        <v>-</v>
      </c>
      <c r="E8" s="56"/>
      <c r="F8" s="56"/>
      <c r="G8" s="69"/>
      <c r="H8" s="69"/>
      <c r="I8" s="69"/>
      <c r="J8" s="70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</row>
    <row r="9" spans="1:33" ht="19.7" customHeight="1">
      <c r="A9" s="54"/>
      <c r="B9" s="55"/>
      <c r="C9" s="63" t="s">
        <v>27</v>
      </c>
      <c r="D9" s="64" t="str">
        <f t="shared" si="0"/>
        <v>-</v>
      </c>
      <c r="E9" s="56"/>
      <c r="F9" s="56"/>
      <c r="G9" s="69"/>
      <c r="H9" s="69"/>
      <c r="I9" s="69"/>
      <c r="J9" s="70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</row>
    <row r="10" spans="1:33" ht="19.7" customHeight="1">
      <c r="A10" s="54"/>
      <c r="B10" s="55"/>
      <c r="C10" s="63" t="s">
        <v>27</v>
      </c>
      <c r="D10" s="64" t="str">
        <f t="shared" si="0"/>
        <v>-</v>
      </c>
      <c r="E10" s="56"/>
      <c r="F10" s="56"/>
      <c r="G10" s="69"/>
      <c r="H10" s="69"/>
      <c r="I10" s="69"/>
      <c r="J10" s="70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</row>
    <row r="11" spans="1:33" ht="19.7" customHeight="1">
      <c r="A11" s="54"/>
      <c r="B11" s="55"/>
      <c r="C11" s="63" t="s">
        <v>27</v>
      </c>
      <c r="D11" s="64" t="str">
        <f t="shared" si="0"/>
        <v>-</v>
      </c>
      <c r="E11" s="56"/>
      <c r="F11" s="56"/>
      <c r="G11" s="69"/>
      <c r="H11" s="69"/>
      <c r="I11" s="69"/>
      <c r="J11" s="70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</row>
    <row r="12" spans="1:33" ht="19.7" customHeight="1">
      <c r="A12" s="54"/>
      <c r="B12" s="55"/>
      <c r="C12" s="63" t="s">
        <v>27</v>
      </c>
      <c r="D12" s="64" t="str">
        <f t="shared" si="0"/>
        <v>-</v>
      </c>
      <c r="E12" s="56"/>
      <c r="F12" s="56"/>
      <c r="G12" s="69"/>
      <c r="H12" s="69"/>
      <c r="I12" s="69"/>
      <c r="J12" s="70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</row>
    <row r="13" spans="1:33" ht="19.7" customHeight="1">
      <c r="A13" s="54"/>
      <c r="B13" s="55"/>
      <c r="C13" s="63" t="s">
        <v>27</v>
      </c>
      <c r="D13" s="64" t="str">
        <f t="shared" si="0"/>
        <v>-</v>
      </c>
      <c r="E13" s="56"/>
      <c r="F13" s="56"/>
      <c r="G13" s="69"/>
      <c r="H13" s="69"/>
      <c r="I13" s="69"/>
      <c r="J13" s="70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</row>
    <row r="14" spans="1:33" ht="19.7" customHeight="1">
      <c r="A14" s="54"/>
      <c r="B14" s="55"/>
      <c r="C14" s="63" t="s">
        <v>27</v>
      </c>
      <c r="D14" s="64" t="str">
        <f t="shared" si="0"/>
        <v>-</v>
      </c>
      <c r="E14" s="56"/>
      <c r="F14" s="56"/>
      <c r="G14" s="69"/>
      <c r="H14" s="69"/>
      <c r="I14" s="69"/>
      <c r="J14" s="70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</row>
    <row r="15" spans="1:33" ht="19.7" customHeight="1">
      <c r="A15" s="54"/>
      <c r="B15" s="55"/>
      <c r="C15" s="63" t="s">
        <v>27</v>
      </c>
      <c r="D15" s="64" t="str">
        <f t="shared" si="0"/>
        <v>-</v>
      </c>
      <c r="E15" s="56"/>
      <c r="F15" s="56"/>
      <c r="G15" s="69"/>
      <c r="H15" s="69"/>
      <c r="I15" s="69"/>
      <c r="J15" s="70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</row>
    <row r="16" spans="1:33" ht="19.7" customHeight="1">
      <c r="A16" s="54"/>
      <c r="B16" s="55"/>
      <c r="C16" s="63" t="s">
        <v>27</v>
      </c>
      <c r="D16" s="64" t="str">
        <f t="shared" si="0"/>
        <v>-</v>
      </c>
      <c r="E16" s="56"/>
      <c r="F16" s="56"/>
      <c r="G16" s="69"/>
      <c r="H16" s="69"/>
      <c r="I16" s="69"/>
      <c r="J16" s="70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</row>
    <row r="17" spans="1:33" ht="19.7" customHeight="1">
      <c r="A17" s="54"/>
      <c r="B17" s="55"/>
      <c r="C17" s="63" t="s">
        <v>27</v>
      </c>
      <c r="D17" s="64" t="str">
        <f t="shared" si="0"/>
        <v>-</v>
      </c>
      <c r="E17" s="56"/>
      <c r="F17" s="56"/>
      <c r="G17" s="69"/>
      <c r="H17" s="69"/>
      <c r="I17" s="69"/>
      <c r="J17" s="70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</row>
    <row r="18" spans="1:33" ht="19.7" customHeight="1">
      <c r="A18" s="54"/>
      <c r="B18" s="55"/>
      <c r="C18" s="63" t="s">
        <v>27</v>
      </c>
      <c r="D18" s="64" t="str">
        <f t="shared" si="0"/>
        <v>-</v>
      </c>
      <c r="E18" s="56"/>
      <c r="F18" s="56"/>
      <c r="G18" s="69"/>
      <c r="H18" s="69"/>
      <c r="I18" s="69"/>
      <c r="J18" s="70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</row>
    <row r="19" spans="1:33" ht="19.7" customHeight="1">
      <c r="A19" s="66" t="s">
        <v>13</v>
      </c>
      <c r="B19" s="67"/>
      <c r="C19" s="65"/>
      <c r="D19" s="65"/>
      <c r="E19" s="68">
        <f>SUM(E7:E18)</f>
        <v>0</v>
      </c>
      <c r="F19" s="68">
        <f t="shared" ref="F19" si="1">SUM(F7:F18)</f>
        <v>0</v>
      </c>
      <c r="G19" s="68">
        <f>SUM(G7:G18)</f>
        <v>0</v>
      </c>
      <c r="H19" s="68">
        <f t="shared" ref="H19:J19" si="2">SUM(H7:H18)</f>
        <v>0</v>
      </c>
      <c r="I19" s="68">
        <f t="shared" si="2"/>
        <v>0</v>
      </c>
      <c r="J19" s="78">
        <f t="shared" si="2"/>
        <v>0</v>
      </c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</row>
    <row r="20" spans="1:33" ht="19.7" customHeight="1">
      <c r="A20" s="44" t="s">
        <v>54</v>
      </c>
      <c r="B20" s="24"/>
      <c r="C20" s="24"/>
      <c r="D20" s="24"/>
      <c r="E20" s="24"/>
      <c r="F20" s="24"/>
      <c r="G20" s="24"/>
      <c r="H20" s="24"/>
      <c r="I20" s="18"/>
      <c r="J20" s="4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</row>
    <row r="21" spans="1:33" ht="19.7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7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</row>
    <row r="22" spans="1:33" ht="19.7" customHeight="1">
      <c r="A22" s="60"/>
      <c r="B22" s="39"/>
      <c r="C22" s="39"/>
      <c r="D22" s="39"/>
      <c r="E22" s="39"/>
      <c r="F22" s="39"/>
      <c r="G22" s="39"/>
      <c r="H22" s="39"/>
      <c r="I22" s="39"/>
      <c r="J22" s="60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</row>
    <row r="23" spans="1:33" ht="19.7" customHeight="1">
      <c r="A23" s="60"/>
      <c r="B23" s="61"/>
      <c r="C23" s="61"/>
      <c r="D23" s="61"/>
      <c r="E23" s="61"/>
      <c r="F23" s="61"/>
      <c r="G23" s="61"/>
      <c r="H23" s="61"/>
      <c r="I23" s="61"/>
      <c r="J23" s="60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</row>
    <row r="24" spans="1:33" ht="19.7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</row>
    <row r="25" spans="1:33" ht="19.7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</row>
    <row r="26" spans="1:33" ht="19.7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</row>
    <row r="27" spans="1:33" ht="19.7" customHeight="1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</row>
    <row r="28" spans="1:33" ht="19.7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</row>
    <row r="29" spans="1:33" ht="19.7" customHeight="1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</row>
    <row r="30" spans="1:33" ht="19.7" customHeight="1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</row>
    <row r="31" spans="1:33" ht="19.7" customHeight="1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</row>
    <row r="32" spans="1:33" ht="19.7" customHeight="1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</row>
    <row r="33" spans="1:33" ht="19.7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</row>
    <row r="34" spans="1:33" ht="19.7" customHeight="1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</row>
    <row r="35" spans="1:33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</row>
    <row r="36" spans="1:33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</row>
    <row r="37" spans="1:33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</row>
    <row r="38" spans="1:33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</row>
    <row r="39" spans="1:33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</row>
    <row r="40" spans="1:33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</row>
    <row r="41" spans="1:33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</row>
    <row r="42" spans="1:33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</row>
    <row r="43" spans="1:33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</row>
    <row r="44" spans="1:33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</row>
    <row r="45" spans="1:33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</row>
    <row r="46" spans="1:33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7" spans="1:33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</row>
    <row r="48" spans="1:33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</row>
    <row r="49" spans="1:33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</row>
    <row r="50" spans="1:33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</row>
    <row r="51" spans="1:33">
      <c r="A51" s="60"/>
      <c r="B51" s="60"/>
      <c r="C51" s="60"/>
      <c r="D51" s="60"/>
      <c r="E51" s="60"/>
      <c r="F51" s="60"/>
      <c r="G51" s="60"/>
      <c r="H51" s="60"/>
      <c r="I51" s="60"/>
      <c r="J51" s="72"/>
      <c r="K51" s="73" t="s">
        <v>44</v>
      </c>
      <c r="L51" s="73"/>
      <c r="M51" s="73">
        <f>77400/1000000</f>
        <v>7.7399999999999997E-2</v>
      </c>
      <c r="N51" s="73">
        <f>M51/1000</f>
        <v>7.7399999999999998E-5</v>
      </c>
      <c r="O51" s="35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</row>
    <row r="52" spans="1:33">
      <c r="A52" s="60"/>
      <c r="B52" s="60"/>
      <c r="C52" s="60"/>
      <c r="D52" s="60"/>
      <c r="E52" s="60"/>
      <c r="F52" s="60"/>
      <c r="G52" s="60"/>
      <c r="H52" s="60"/>
      <c r="I52" s="60"/>
      <c r="J52" s="72"/>
      <c r="K52" s="73" t="s">
        <v>52</v>
      </c>
      <c r="L52" s="73"/>
      <c r="M52" s="73">
        <f>64200/1000000</f>
        <v>6.4199999999999993E-2</v>
      </c>
      <c r="N52" s="73">
        <f t="shared" ref="N52:N59" si="3">M52/1000</f>
        <v>6.4199999999999988E-5</v>
      </c>
      <c r="O52" s="35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</row>
    <row r="53" spans="1:33">
      <c r="A53" s="60"/>
      <c r="B53" s="60"/>
      <c r="C53" s="60"/>
      <c r="D53" s="60"/>
      <c r="E53" s="60"/>
      <c r="F53" s="60"/>
      <c r="G53" s="60"/>
      <c r="H53" s="60"/>
      <c r="I53" s="60"/>
      <c r="J53" s="72"/>
      <c r="K53" s="73" t="s">
        <v>51</v>
      </c>
      <c r="L53" s="73"/>
      <c r="M53" s="73">
        <f>56100/1000000</f>
        <v>5.6099999999999997E-2</v>
      </c>
      <c r="N53" s="73">
        <f t="shared" si="3"/>
        <v>5.6099999999999995E-5</v>
      </c>
      <c r="O53" s="35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</row>
    <row r="54" spans="1:33">
      <c r="A54" s="60"/>
      <c r="B54" s="60"/>
      <c r="C54" s="60"/>
      <c r="D54" s="60"/>
      <c r="E54" s="60"/>
      <c r="F54" s="60"/>
      <c r="G54" s="60"/>
      <c r="H54" s="60"/>
      <c r="I54" s="60"/>
      <c r="J54" s="72"/>
      <c r="K54" s="73" t="s">
        <v>50</v>
      </c>
      <c r="L54" s="73"/>
      <c r="M54" s="73">
        <f>63100/1000000</f>
        <v>6.3100000000000003E-2</v>
      </c>
      <c r="N54" s="73">
        <f t="shared" si="3"/>
        <v>6.3100000000000002E-5</v>
      </c>
      <c r="O54" s="35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</row>
    <row r="55" spans="1:33">
      <c r="A55" s="60"/>
      <c r="B55" s="60"/>
      <c r="C55" s="60"/>
      <c r="D55" s="60"/>
      <c r="E55" s="60"/>
      <c r="F55" s="60"/>
      <c r="G55" s="60"/>
      <c r="H55" s="60"/>
      <c r="I55" s="60"/>
      <c r="J55" s="72"/>
      <c r="K55" s="73" t="s">
        <v>46</v>
      </c>
      <c r="L55" s="73"/>
      <c r="M55" s="73">
        <f>74100/1000000</f>
        <v>7.4099999999999999E-2</v>
      </c>
      <c r="N55" s="73">
        <f t="shared" si="3"/>
        <v>7.4099999999999999E-5</v>
      </c>
      <c r="O55" s="35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</row>
    <row r="56" spans="1:33">
      <c r="A56" s="60"/>
      <c r="B56" s="60"/>
      <c r="C56" s="60"/>
      <c r="D56" s="60"/>
      <c r="E56" s="60"/>
      <c r="F56" s="60"/>
      <c r="G56" s="60"/>
      <c r="H56" s="60"/>
      <c r="I56" s="60"/>
      <c r="J56" s="72"/>
      <c r="K56" s="73" t="s">
        <v>47</v>
      </c>
      <c r="L56" s="73"/>
      <c r="M56" s="73">
        <f>69300/1000000</f>
        <v>6.93E-2</v>
      </c>
      <c r="N56" s="73">
        <f t="shared" si="3"/>
        <v>6.9300000000000004E-5</v>
      </c>
      <c r="O56" s="35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</row>
    <row r="57" spans="1:33">
      <c r="A57" s="60"/>
      <c r="B57" s="60"/>
      <c r="C57" s="60"/>
      <c r="D57" s="60"/>
      <c r="E57" s="60"/>
      <c r="F57" s="60"/>
      <c r="G57" s="60"/>
      <c r="H57" s="60"/>
      <c r="I57" s="60"/>
      <c r="J57" s="72"/>
      <c r="K57" s="73" t="s">
        <v>53</v>
      </c>
      <c r="L57" s="73"/>
      <c r="M57" s="73">
        <f>94600/1000000</f>
        <v>9.4600000000000004E-2</v>
      </c>
      <c r="N57" s="73">
        <f t="shared" si="3"/>
        <v>9.4600000000000009E-5</v>
      </c>
      <c r="O57" s="35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</row>
    <row r="58" spans="1:33">
      <c r="A58" s="60"/>
      <c r="B58" s="60"/>
      <c r="C58" s="60"/>
      <c r="D58" s="60"/>
      <c r="E58" s="60"/>
      <c r="F58" s="60"/>
      <c r="G58" s="60"/>
      <c r="H58" s="60"/>
      <c r="I58" s="60"/>
      <c r="J58" s="72"/>
      <c r="K58" s="73" t="s">
        <v>48</v>
      </c>
      <c r="L58" s="73"/>
      <c r="M58" s="73">
        <f>94600/1000000</f>
        <v>9.4600000000000004E-2</v>
      </c>
      <c r="N58" s="73">
        <f t="shared" si="3"/>
        <v>9.4600000000000009E-5</v>
      </c>
      <c r="O58" s="35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</row>
    <row r="59" spans="1:33">
      <c r="A59" s="60"/>
      <c r="B59" s="60"/>
      <c r="C59" s="60"/>
      <c r="D59" s="60"/>
      <c r="E59" s="60"/>
      <c r="F59" s="60"/>
      <c r="G59" s="60"/>
      <c r="H59" s="60"/>
      <c r="I59" s="60"/>
      <c r="J59" s="72"/>
      <c r="K59" s="73" t="s">
        <v>49</v>
      </c>
      <c r="L59" s="73"/>
      <c r="M59" s="73">
        <f>101000/1000000</f>
        <v>0.10100000000000001</v>
      </c>
      <c r="N59" s="73">
        <f t="shared" si="3"/>
        <v>1.01E-4</v>
      </c>
      <c r="O59" s="35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</row>
    <row r="60" spans="1:33">
      <c r="A60" s="60"/>
      <c r="B60" s="60"/>
      <c r="C60" s="60"/>
      <c r="D60" s="60"/>
      <c r="E60" s="60"/>
      <c r="F60" s="60"/>
      <c r="G60" s="60"/>
      <c r="H60" s="60"/>
      <c r="I60" s="60"/>
      <c r="J60" s="72"/>
      <c r="K60" s="74" t="s">
        <v>27</v>
      </c>
      <c r="L60" s="35"/>
      <c r="M60" s="74" t="s">
        <v>27</v>
      </c>
      <c r="N60" s="35"/>
      <c r="O60" s="35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</row>
    <row r="61" spans="1:33">
      <c r="A61" s="60"/>
      <c r="B61" s="60"/>
      <c r="C61" s="60"/>
      <c r="D61" s="60"/>
      <c r="E61" s="60"/>
      <c r="F61" s="60"/>
      <c r="G61" s="60"/>
      <c r="H61" s="60"/>
      <c r="I61" s="60"/>
      <c r="J61" s="72"/>
      <c r="K61" s="35"/>
      <c r="L61" s="35"/>
      <c r="M61" s="35"/>
      <c r="N61" s="35"/>
      <c r="O61" s="35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</row>
    <row r="62" spans="1:33">
      <c r="A62" s="60"/>
      <c r="B62" s="60"/>
      <c r="C62" s="60"/>
      <c r="D62" s="60"/>
      <c r="E62" s="60"/>
      <c r="F62" s="60"/>
      <c r="G62" s="60"/>
      <c r="H62" s="60"/>
      <c r="I62" s="60"/>
      <c r="J62" s="72"/>
      <c r="K62" s="35"/>
      <c r="L62" s="35"/>
      <c r="M62" s="35"/>
      <c r="N62" s="35"/>
      <c r="O62" s="35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</row>
    <row r="63" spans="1:33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</row>
    <row r="64" spans="1:33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</row>
    <row r="65" spans="1:33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</row>
    <row r="66" spans="1:33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</row>
    <row r="67" spans="1:33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</row>
    <row r="68" spans="1:33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</row>
    <row r="69" spans="1:33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</row>
    <row r="70" spans="1:33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</row>
    <row r="71" spans="1:33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</row>
    <row r="72" spans="1:33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</row>
    <row r="73" spans="1:33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</row>
    <row r="74" spans="1:33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</row>
    <row r="75" spans="1:33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</row>
    <row r="76" spans="1:33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</row>
    <row r="77" spans="1:33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</row>
    <row r="78" spans="1:33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</row>
    <row r="79" spans="1:33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</row>
    <row r="80" spans="1:33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</row>
    <row r="81" spans="1:33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</row>
    <row r="82" spans="1:33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</row>
    <row r="83" spans="1:33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</row>
    <row r="84" spans="1:33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</row>
    <row r="85" spans="1:33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</row>
    <row r="86" spans="1:33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</row>
    <row r="87" spans="1:33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</row>
    <row r="88" spans="1:33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</row>
    <row r="89" spans="1:33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</row>
    <row r="90" spans="1:33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</row>
    <row r="91" spans="1:33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</row>
    <row r="92" spans="1:33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</row>
    <row r="93" spans="1:33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</row>
    <row r="94" spans="1:33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</row>
    <row r="95" spans="1:33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</row>
    <row r="96" spans="1:33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</row>
    <row r="97" spans="1:33">
      <c r="A97" s="3"/>
      <c r="B97" s="3"/>
      <c r="C97" s="3"/>
      <c r="D97" s="3"/>
      <c r="E97" s="3"/>
      <c r="F97" s="3"/>
      <c r="G97" s="3"/>
      <c r="H97" s="3"/>
      <c r="I97" s="3"/>
      <c r="J97" s="3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</row>
    <row r="98" spans="1:33">
      <c r="A98" s="3"/>
      <c r="B98" s="3"/>
      <c r="C98" s="3"/>
      <c r="D98" s="3"/>
      <c r="E98" s="3"/>
      <c r="F98" s="3"/>
      <c r="G98" s="3"/>
      <c r="H98" s="3"/>
      <c r="I98" s="3"/>
      <c r="J98" s="3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</row>
    <row r="99" spans="1:33">
      <c r="A99" s="3"/>
      <c r="B99" s="3"/>
      <c r="C99" s="3"/>
      <c r="D99" s="3"/>
      <c r="E99" s="3"/>
      <c r="F99" s="3"/>
      <c r="G99" s="3"/>
      <c r="H99" s="3"/>
      <c r="I99" s="3"/>
      <c r="J99" s="3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</row>
    <row r="100" spans="1:33">
      <c r="A100" s="3"/>
      <c r="B100" s="3"/>
      <c r="C100" s="3"/>
      <c r="D100" s="3"/>
      <c r="E100" s="3"/>
      <c r="F100" s="3"/>
      <c r="G100" s="3"/>
      <c r="H100" s="3"/>
      <c r="I100" s="3"/>
      <c r="J100" s="3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</row>
    <row r="101" spans="1:33">
      <c r="A101" s="3"/>
      <c r="B101" s="3"/>
      <c r="C101" s="3"/>
      <c r="D101" s="3"/>
      <c r="E101" s="3"/>
      <c r="F101" s="3"/>
      <c r="G101" s="3"/>
      <c r="H101" s="3"/>
      <c r="I101" s="3"/>
      <c r="J101" s="3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</row>
    <row r="102" spans="1:33">
      <c r="A102" s="3"/>
      <c r="B102" s="3"/>
      <c r="C102" s="3"/>
      <c r="D102" s="3"/>
      <c r="E102" s="3"/>
      <c r="F102" s="3"/>
      <c r="G102" s="3"/>
      <c r="H102" s="3"/>
      <c r="I102" s="3"/>
      <c r="J102" s="3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</row>
    <row r="103" spans="1:33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33">
      <c r="A104" s="3"/>
      <c r="B104" s="3"/>
      <c r="C104" s="3"/>
      <c r="D104" s="3"/>
      <c r="E104" s="3"/>
      <c r="F104" s="3"/>
      <c r="G104" s="3"/>
      <c r="H104" s="3"/>
      <c r="I104" s="3"/>
      <c r="J104" s="3"/>
    </row>
  </sheetData>
  <sheetProtection password="CC3D" sheet="1" objects="1" scenarios="1" formatCells="0" formatColumns="0" formatRows="0" insertRows="0" deleteColumns="0" deleteRows="0"/>
  <mergeCells count="6">
    <mergeCell ref="A1:A4"/>
    <mergeCell ref="B1:H1"/>
    <mergeCell ref="I1:J1"/>
    <mergeCell ref="C2:H2"/>
    <mergeCell ref="C3:H3"/>
    <mergeCell ref="C4:H4"/>
  </mergeCells>
  <dataValidations count="1">
    <dataValidation type="list" allowBlank="1" showInputMessage="1" showErrorMessage="1" sqref="C7:C18">
      <formula1>$K$51:$K$60</formula1>
    </dataValidation>
  </dataValidation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2"/>
  <sheetViews>
    <sheetView showGridLines="0" view="pageLayout" zoomScaleNormal="100" workbookViewId="0">
      <selection activeCell="H12" sqref="H12"/>
    </sheetView>
  </sheetViews>
  <sheetFormatPr defaultColWidth="9" defaultRowHeight="15"/>
  <cols>
    <col min="1" max="1" width="10.85546875" style="1" customWidth="1"/>
    <col min="2" max="2" width="16.42578125" style="1" customWidth="1"/>
    <col min="3" max="3" width="18.85546875" style="1" customWidth="1"/>
    <col min="4" max="4" width="20.140625" style="1" customWidth="1"/>
    <col min="5" max="5" width="20.42578125" style="1" customWidth="1"/>
    <col min="6" max="6" width="13.140625" style="1" customWidth="1"/>
    <col min="7" max="7" width="11.85546875" style="1" customWidth="1"/>
    <col min="8" max="8" width="10.140625" style="1" customWidth="1"/>
    <col min="9" max="16384" width="9" style="1"/>
  </cols>
  <sheetData>
    <row r="1" spans="1:8" ht="33" customHeight="1">
      <c r="A1" s="90"/>
      <c r="B1" s="95" t="s">
        <v>14</v>
      </c>
      <c r="C1" s="95"/>
      <c r="D1" s="95"/>
      <c r="E1" s="95"/>
      <c r="F1" s="95"/>
      <c r="G1" s="99" t="s">
        <v>37</v>
      </c>
      <c r="H1" s="100"/>
    </row>
    <row r="2" spans="1:8" ht="19.7" customHeight="1">
      <c r="A2" s="91"/>
      <c r="B2" s="9" t="s">
        <v>5</v>
      </c>
      <c r="C2" s="104" t="s">
        <v>36</v>
      </c>
      <c r="D2" s="105"/>
      <c r="E2" s="105"/>
      <c r="F2" s="105"/>
      <c r="G2" s="8" t="s">
        <v>1</v>
      </c>
      <c r="H2" s="11">
        <v>4</v>
      </c>
    </row>
    <row r="3" spans="1:8" ht="19.7" customHeight="1">
      <c r="A3" s="91"/>
      <c r="B3" s="8" t="s">
        <v>3</v>
      </c>
      <c r="C3" s="143">
        <f>'Cal-01'!C3:J3</f>
        <v>0</v>
      </c>
      <c r="D3" s="143"/>
      <c r="E3" s="143"/>
      <c r="F3" s="143"/>
      <c r="G3" s="8" t="s">
        <v>2</v>
      </c>
      <c r="H3" s="82" t="str">
        <f>'Cal-01'!L3</f>
        <v>วัน/เดือน/ปี</v>
      </c>
    </row>
    <row r="4" spans="1:8" ht="19.7" customHeight="1">
      <c r="A4" s="92"/>
      <c r="B4" s="8" t="s">
        <v>4</v>
      </c>
      <c r="C4" s="143">
        <f>'Cal-01'!C4:J4</f>
        <v>0</v>
      </c>
      <c r="D4" s="143"/>
      <c r="E4" s="143"/>
      <c r="F4" s="143"/>
      <c r="G4" s="8" t="s">
        <v>6</v>
      </c>
      <c r="H4" s="12" t="s">
        <v>94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90</v>
      </c>
      <c r="D6" s="26" t="s">
        <v>89</v>
      </c>
      <c r="E6" s="26" t="s">
        <v>88</v>
      </c>
      <c r="F6" s="46" t="s">
        <v>87</v>
      </c>
      <c r="G6" s="62" t="s">
        <v>55</v>
      </c>
      <c r="H6" s="4"/>
    </row>
    <row r="7" spans="1:8" ht="41.25" customHeight="1">
      <c r="A7" s="2"/>
      <c r="B7" s="79" t="s">
        <v>95</v>
      </c>
      <c r="C7" s="57">
        <f>'Cal-03'!H19</f>
        <v>0</v>
      </c>
      <c r="D7" s="57">
        <f>'Cal-03'!I19</f>
        <v>0</v>
      </c>
      <c r="E7" s="34">
        <v>0</v>
      </c>
      <c r="F7" s="58">
        <f>'Cal-03'!J19</f>
        <v>0</v>
      </c>
      <c r="G7" s="71">
        <f>F7/1000</f>
        <v>0</v>
      </c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15</v>
      </c>
      <c r="K20" s="35" t="s">
        <v>35</v>
      </c>
      <c r="L20" s="35" t="s">
        <v>32</v>
      </c>
      <c r="M20" s="36" t="s">
        <v>33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sheetProtection password="CC3D" sheet="1" objects="1" scenarios="1"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ageMargins left="0.38541666666666669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F27"/>
  <sheetViews>
    <sheetView showGridLines="0" workbookViewId="0">
      <selection activeCell="B22" sqref="B22"/>
    </sheetView>
  </sheetViews>
  <sheetFormatPr defaultColWidth="9" defaultRowHeight="15"/>
  <cols>
    <col min="1" max="1" width="4.140625" style="1" customWidth="1"/>
    <col min="2" max="2" width="33.5703125" style="1" customWidth="1"/>
    <col min="3" max="3" width="42.140625" style="1" customWidth="1"/>
    <col min="4" max="4" width="35" style="1" customWidth="1"/>
    <col min="5" max="5" width="17.42578125" style="1" customWidth="1"/>
    <col min="6" max="6" width="21.28515625" style="1" customWidth="1"/>
    <col min="7" max="16384" width="9" style="1"/>
  </cols>
  <sheetData>
    <row r="1" spans="2:6" ht="20.100000000000001" customHeight="1"/>
    <row r="2" spans="2:6" ht="20.100000000000001" customHeight="1"/>
    <row r="3" spans="2:6" ht="20.100000000000001" customHeight="1">
      <c r="B3" s="49" t="s">
        <v>56</v>
      </c>
      <c r="C3" s="49"/>
    </row>
    <row r="4" spans="2:6" ht="24.95" customHeight="1">
      <c r="B4" s="50" t="s">
        <v>57</v>
      </c>
      <c r="C4" s="50" t="s">
        <v>58</v>
      </c>
      <c r="D4" s="50" t="s">
        <v>59</v>
      </c>
      <c r="E4" s="50" t="s">
        <v>60</v>
      </c>
      <c r="F4" s="50" t="s">
        <v>61</v>
      </c>
    </row>
    <row r="5" spans="2:6" ht="36.75" customHeight="1">
      <c r="B5" s="45" t="s">
        <v>64</v>
      </c>
      <c r="C5" s="51" t="s">
        <v>65</v>
      </c>
      <c r="D5" s="51" t="s">
        <v>62</v>
      </c>
      <c r="E5" s="47" t="s">
        <v>27</v>
      </c>
      <c r="F5" s="45" t="s">
        <v>63</v>
      </c>
    </row>
    <row r="6" spans="2:6" ht="35.25" customHeight="1">
      <c r="B6" s="45" t="s">
        <v>66</v>
      </c>
      <c r="C6" s="51" t="s">
        <v>67</v>
      </c>
      <c r="D6" s="51" t="s">
        <v>62</v>
      </c>
      <c r="E6" s="47" t="s">
        <v>27</v>
      </c>
      <c r="F6" s="45" t="s">
        <v>68</v>
      </c>
    </row>
    <row r="7" spans="2:6" ht="65.25" customHeight="1">
      <c r="B7" s="45" t="s">
        <v>69</v>
      </c>
      <c r="C7" s="51" t="s">
        <v>72</v>
      </c>
      <c r="D7" s="51" t="s">
        <v>73</v>
      </c>
      <c r="E7" s="48" t="s">
        <v>70</v>
      </c>
      <c r="F7" s="45" t="s">
        <v>71</v>
      </c>
    </row>
    <row r="8" spans="2:6" ht="70.5" customHeight="1">
      <c r="B8" s="45" t="s">
        <v>74</v>
      </c>
      <c r="C8" s="45" t="s">
        <v>77</v>
      </c>
      <c r="D8" s="51" t="s">
        <v>79</v>
      </c>
      <c r="E8" s="48" t="s">
        <v>76</v>
      </c>
      <c r="F8" s="45" t="s">
        <v>63</v>
      </c>
    </row>
    <row r="9" spans="2:6" ht="69.75" customHeight="1">
      <c r="B9" s="45" t="s">
        <v>75</v>
      </c>
      <c r="C9" s="45" t="s">
        <v>78</v>
      </c>
      <c r="D9" s="51" t="s">
        <v>79</v>
      </c>
      <c r="E9" s="48" t="s">
        <v>76</v>
      </c>
      <c r="F9" s="45" t="s">
        <v>63</v>
      </c>
    </row>
    <row r="10" spans="2:6" ht="24.95" customHeight="1">
      <c r="B10" s="52"/>
      <c r="C10" s="52"/>
      <c r="D10" s="52"/>
      <c r="E10" s="53"/>
      <c r="F10" s="52"/>
    </row>
    <row r="11" spans="2:6" ht="20.100000000000001" customHeight="1"/>
    <row r="12" spans="2:6" ht="20.100000000000001" customHeight="1"/>
    <row r="13" spans="2:6" ht="20.100000000000001" customHeight="1"/>
    <row r="14" spans="2:6" ht="20.100000000000001" customHeight="1"/>
    <row r="15" spans="2:6" ht="20.100000000000001" customHeight="1"/>
    <row r="16" spans="2:6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</sheetData>
  <dataValidations disablePrompts="1" count="2">
    <dataValidation type="list" allowBlank="1" showInputMessage="1" showErrorMessage="1" sqref="E3">
      <formula1>$A$1:$A$4</formula1>
    </dataValidation>
    <dataValidation type="list" allowBlank="1" showInputMessage="1" showErrorMessage="1" sqref="D1">
      <formula1>$A$1:$A$8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6" sqref="K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dcterms:created xsi:type="dcterms:W3CDTF">2015-03-06T06:55:57Z</dcterms:created>
  <dcterms:modified xsi:type="dcterms:W3CDTF">2016-07-26T05:06:42Z</dcterms:modified>
</cp:coreProperties>
</file>